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93812D29-1937-43E7-BBDE-34D714CCB8CA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3" i="22"/>
  <c r="Q3" i="21"/>
  <c r="Q6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20"/>
  <c r="Q3" i="20"/>
  <c r="Q4" i="19"/>
  <c r="F37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4" l="1"/>
  <c r="J4" i="24" s="1"/>
  <c r="J5" i="24" s="1"/>
  <c r="F37" i="23"/>
  <c r="J4" i="23" s="1"/>
  <c r="J36" i="25"/>
  <c r="J4" i="25"/>
  <c r="J5" i="25" s="1"/>
  <c r="J36" i="24"/>
  <c r="F37" i="22"/>
  <c r="J4" i="22" s="1"/>
  <c r="F37" i="21"/>
  <c r="J4" i="21" s="1"/>
  <c r="J5" i="21" s="1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J5" i="23"/>
  <c r="L36" i="25"/>
  <c r="L36" i="24"/>
  <c r="J36" i="22"/>
  <c r="J5" i="22"/>
  <c r="J36" i="21"/>
  <c r="L36" i="21" s="1"/>
  <c r="J36" i="20"/>
  <c r="J5" i="20"/>
  <c r="F37" i="18"/>
  <c r="J36" i="18"/>
  <c r="J4" i="18"/>
  <c r="L36" i="23" l="1"/>
  <c r="L36" i="22"/>
  <c r="L36" i="20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<sst xmlns="http://schemas.openxmlformats.org/spreadsheetml/2006/main" count="336" uniqueCount="54">
  <si>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</si>
  <si>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</si>
  <si>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</si>
  <si>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</si>
  <si>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</si>
  <si>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</si>
  <si>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</si>
  <si>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</si>
  <si>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</si>
  <si>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</si>
  <si>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</si>
  <si>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</si>
  <si>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</si>
  <si>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</si>
  <si>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</si>
  <si>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</si>
  <si>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</si>
  <si>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</si>
  <si>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</si>
  <si>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</si>
  <si>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</si>
  <si>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</si>
  <si>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</si>
  <si>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</si>
  <si>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</si>
  <si>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</si>
  <si>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</si>
  <si>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</si>
  <si>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</si>
  <si>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</si>
  <si>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</si>
  <si>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BETÜL EVLİ</t>
  </si>
  <si>
    <t>V.EYYÜPAĞA</t>
  </si>
  <si>
    <t>Satış</t>
  </si>
  <si>
    <t>KAMER S.SÜT YEMİ (KAMER" "A) 19 PRT.</t>
  </si>
  <si>
    <t>YM2</t>
  </si>
  <si>
    <t>Aralık Sütünden Kesilecek</t>
  </si>
  <si>
    <t>ARALIK SÜTÜNDEN KESİLDİ</t>
  </si>
  <si>
    <t xml:space="preserve">ARALIK </t>
  </si>
  <si>
    <t>Kamer A 150 Adet</t>
  </si>
  <si>
    <t>YEM FİYAT FARKI</t>
  </si>
  <si>
    <t>AD</t>
  </si>
  <si>
    <t>Z.EYYÜPAĞA</t>
  </si>
  <si>
    <t>YMA</t>
  </si>
  <si>
    <t>Ocak Sütünden Kesilecek</t>
  </si>
  <si>
    <t>Kamer A 160 Ad.</t>
  </si>
  <si>
    <t>OCAK SÜTÜNE YAZILDI</t>
  </si>
  <si>
    <t>ŞUBAT SÜTÜNDEN KESİLECEK</t>
  </si>
  <si>
    <t>Kamer A 180 Ad.</t>
  </si>
  <si>
    <t>ŞUBAT SÜTÜNE YAZILDI</t>
  </si>
  <si>
    <t>Mart Sütünden Kesilecek</t>
  </si>
  <si>
    <t>Kamer A 60 Ad.</t>
  </si>
  <si>
    <t>MART SÜTÜNE YAZILDI</t>
  </si>
  <si>
    <t>15/04/2026 HAKAN ABİ 25,50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</si>
</sst>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1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9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8" fontId="5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5" fillId="2" borderId="9" xfId="210" applyNumberFormat="1" applyFill="1" applyBorder="1" applyAlignment="1">
      <alignment horizontal="right"/>
    </xf>
    <xf numFmtId="49" fontId="5" fillId="2" borderId="9" xfId="210" applyNumberFormat="1" applyFill="1" applyBorder="1" applyAlignment="1">
      <alignment horizontal="left"/>
    </xf>
    <xf numFmtId="164" fontId="5" fillId="2" borderId="9" xfId="210" applyNumberFormat="1" applyFill="1" applyBorder="1"/>
    <xf numFmtId="169" fontId="5" fillId="2" borderId="9" xfId="210" applyNumberFormat="1" applyFill="1" applyBorder="1" applyAlignment="1">
      <alignment horizontal="right"/>
    </xf>
    <xf numFmtId="4" fontId="5" fillId="2" borderId="9" xfId="210" applyNumberFormat="1" applyFill="1" applyBorder="1" applyAlignment="1">
      <alignment horizontal="right"/>
    </xf>
    <xf numFmtId="0" fontId="5" fillId="2" borderId="9" xfId="210" applyFill="1" applyBorder="1"/>
    <xf numFmtId="0" fontId="0" fillId="34" borderId="0" xfId="0" applyFill="1"/>
    <xf numFmtId="4" fontId="4" fillId="2" borderId="9" xfId="230" applyNumberFormat="1" applyFill="1" applyBorder="1" applyAlignment="1">
      <alignment horizontal="right"/>
    </xf>
    <xf numFmtId="0" fontId="4" fillId="2" borderId="9" xfId="230" applyFill="1" applyBorder="1"/>
    <xf numFmtId="169" fontId="4" fillId="2" borderId="9" xfId="230" applyNumberFormat="1" applyFill="1" applyBorder="1" applyAlignment="1">
      <alignment horizontal="right"/>
    </xf>
    <xf numFmtId="3" fontId="4" fillId="2" borderId="9" xfId="230" applyNumberFormat="1" applyFill="1" applyBorder="1"/>
    <xf numFmtId="49" fontId="4" fillId="2" borderId="9" xfId="230" applyNumberFormat="1" applyFill="1" applyBorder="1" applyAlignment="1">
      <alignment horizontal="left"/>
    </xf>
    <xf numFmtId="167" fontId="4" fillId="2" borderId="9" xfId="230" applyNumberFormat="1" applyFill="1" applyBorder="1" applyAlignment="1">
      <alignment horizontal="right"/>
    </xf>
    <xf numFmtId="168" fontId="4" fillId="2" borderId="9" xfId="230" applyNumberFormat="1" applyFill="1" applyBorder="1" applyAlignment="1">
      <alignment horizontal="left"/>
    </xf>
    <xf numFmtId="168" fontId="4" fillId="0" borderId="0" xfId="230" applyNumberFormat="1" applyAlignment="1">
      <alignment horizontal="left"/>
    </xf>
    <xf numFmtId="167" fontId="4" fillId="0" borderId="0" xfId="230" applyNumberFormat="1" applyAlignment="1">
      <alignment horizontal="right"/>
    </xf>
    <xf numFmtId="43" fontId="4" fillId="2" borderId="9" xfId="250" applyFont="1" applyFill="1" applyBorder="1" applyAlignment="1">
      <alignment horizontal="right"/>
    </xf>
    <xf numFmtId="43" fontId="0" fillId="34" borderId="9" xfId="250" applyFont="1" applyFill="1" applyBorder="1"/>
    <xf numFmtId="0" fontId="0" fillId="34" borderId="9" xfId="0" applyFill="1" applyBorder="1"/>
    <xf numFmtId="0" fontId="3" fillId="2" borderId="9" xfId="251" applyFill="1" applyBorder="1"/>
    <xf numFmtId="167" fontId="3" fillId="2" borderId="9" xfId="251" applyNumberFormat="1" applyFill="1" applyBorder="1" applyAlignment="1">
      <alignment horizontal="right"/>
    </xf>
    <xf numFmtId="168" fontId="3" fillId="2" borderId="9" xfId="251" applyNumberFormat="1" applyFill="1" applyBorder="1" applyAlignment="1">
      <alignment horizontal="left"/>
    </xf>
    <xf numFmtId="169" fontId="3" fillId="2" borderId="9" xfId="251" applyNumberFormat="1" applyFill="1" applyBorder="1" applyAlignment="1">
      <alignment horizontal="right"/>
    </xf>
    <xf numFmtId="4" fontId="3" fillId="2" borderId="9" xfId="251" applyNumberFormat="1" applyFill="1" applyBorder="1" applyAlignment="1">
      <alignment horizontal="right"/>
    </xf>
    <xf numFmtId="164" fontId="3" fillId="2" borderId="9" xfId="251" applyNumberFormat="1" applyFill="1" applyBorder="1"/>
    <xf numFmtId="43" fontId="0" fillId="34" borderId="0" xfId="250" applyFont="1" applyFill="1"/>
    <xf numFmtId="49" fontId="3" fillId="2" borderId="9" xfId="251" applyNumberFormat="1" applyFill="1" applyBorder="1" applyAlignment="1">
      <alignment horizontal="left"/>
    </xf>
    <xf numFmtId="168" fontId="3" fillId="0" borderId="9" xfId="251" applyNumberFormat="1" applyBorder="1" applyAlignment="1">
      <alignment horizontal="left"/>
    </xf>
    <xf numFmtId="0" fontId="2" fillId="2" borderId="9" xfId="271" applyFill="1" applyBorder="1"/>
    <xf numFmtId="4" fontId="2" fillId="2" borderId="9" xfId="271" applyNumberFormat="1" applyFill="1" applyBorder="1" applyAlignment="1">
      <alignment horizontal="right"/>
    </xf>
    <xf numFmtId="169" fontId="2" fillId="2" borderId="9" xfId="271" applyNumberFormat="1" applyFill="1" applyBorder="1" applyAlignment="1">
      <alignment horizontal="right"/>
    </xf>
    <xf numFmtId="4" fontId="2" fillId="0" borderId="9" xfId="271" applyNumberFormat="1" applyBorder="1" applyAlignment="1">
      <alignment horizontal="right"/>
    </xf>
    <xf numFmtId="49" fontId="2" fillId="2" borderId="9" xfId="271" applyNumberFormat="1" applyFill="1" applyBorder="1" applyAlignment="1">
      <alignment horizontal="left"/>
    </xf>
    <xf numFmtId="164" fontId="2" fillId="2" borderId="9" xfId="271" applyNumberFormat="1" applyFill="1" applyBorder="1"/>
    <xf numFmtId="167" fontId="2" fillId="2" borderId="9" xfId="271" applyNumberFormat="1" applyFill="1" applyBorder="1" applyAlignment="1">
      <alignment horizontal="right"/>
    </xf>
    <xf numFmtId="168" fontId="2" fillId="2" borderId="9" xfId="271" applyNumberFormat="1" applyFill="1" applyBorder="1" applyAlignment="1">
      <alignment horizontal="left"/>
    </xf>
    <xf numFmtId="168" fontId="2" fillId="0" borderId="9" xfId="271" applyNumberFormat="1" applyBorder="1" applyAlignment="1">
      <alignment horizontal="left"/>
    </xf>
    <xf numFmtId="4" fontId="1" fillId="0" borderId="9" xfId="291" applyNumberFormat="1" applyBorder="1" applyAlignment="1">
      <alignment horizontal="right"/>
    </xf>
    <xf numFmtId="168" fontId="1" fillId="0" borderId="9" xfId="291" applyNumberFormat="1" applyBorder="1" applyAlignment="1">
      <alignment horizontal="left"/>
    </xf>
    <xf numFmtId="168" fontId="1" fillId="2" borderId="9" xfId="291" applyNumberFormat="1" applyFill="1" applyBorder="1" applyAlignment="1">
      <alignment horizontal="left"/>
    </xf>
    <xf numFmtId="167" fontId="1" fillId="2" borderId="9" xfId="291" applyNumberFormat="1" applyFill="1" applyBorder="1" applyAlignment="1">
      <alignment horizontal="right"/>
    </xf>
    <xf numFmtId="49" fontId="1" fillId="2" borderId="9" xfId="291" applyNumberFormat="1" applyFill="1" applyBorder="1" applyAlignment="1">
      <alignment horizontal="left"/>
    </xf>
    <xf numFmtId="164" fontId="1" fillId="2" borderId="9" xfId="291" applyNumberFormat="1" applyFill="1" applyBorder="1"/>
    <xf numFmtId="169" fontId="1" fillId="2" borderId="9" xfId="291" applyNumberFormat="1" applyFill="1" applyBorder="1" applyAlignment="1">
      <alignment horizontal="right"/>
    </xf>
    <xf numFmtId="4" fontId="1" fillId="2" borderId="9" xfId="291" applyNumberFormat="1" applyFill="1" applyBorder="1" applyAlignment="1">
      <alignment horizontal="right"/>
    </xf>
    <xf numFmtId="0" fontId="1" fillId="2" borderId="9" xfId="291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0" xfId="0" applyFill="1" applyAlignment="1">
      <alignment horizontal="center"/>
    </xf>
  </cellXfs>
  <cellStyles count="311">
    <cellStyle name="%20 - Vurgu1" xfId="19" builtinId="30" customBuiltin="1"/>
    <cellStyle name="%20 - Vurgu1 10" xfId="212" xr:uid="{134A8B7F-3F74-4809-89FF-99FC086089D6}"/>
    <cellStyle name="%20 - Vurgu1 11" xfId="232" xr:uid="{596D7D16-0220-48C1-9A35-D09657569269}"/>
    <cellStyle name="%20 - Vurgu1 12" xfId="253" xr:uid="{E0A507EA-5738-4248-9DD4-35154DC44A0C}"/>
    <cellStyle name="%20 - Vurgu1 13" xfId="273" xr:uid="{2A118B5F-7AE5-4B67-8EA7-0F83F7E7DE68}"/>
    <cellStyle name="%20 - Vurgu1 14" xfId="293" xr:uid="{F28B6B9F-2A7A-4306-996C-BAB288EE3EE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7D5FC76-2976-4157-A288-12D6CD797B54}"/>
    <cellStyle name="%20 - Vurgu2 11" xfId="235" xr:uid="{42BF64B4-5143-4F33-AC4A-D4AA787BEF08}"/>
    <cellStyle name="%20 - Vurgu2 12" xfId="256" xr:uid="{66C77F04-87A0-45CD-B438-F882DA242F39}"/>
    <cellStyle name="%20 - Vurgu2 13" xfId="276" xr:uid="{EEE3ADDC-F8F3-4BC9-965A-F02465081D81}"/>
    <cellStyle name="%20 - Vurgu2 14" xfId="296" xr:uid="{830DF93D-B61C-40A2-B604-0C457F217DE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C529A81-91CE-4709-9033-01AA8A78DB0D}"/>
    <cellStyle name="%20 - Vurgu3 11" xfId="238" xr:uid="{9F6DE8D0-D8FC-487F-8288-DA0C4DE27161}"/>
    <cellStyle name="%20 - Vurgu3 12" xfId="259" xr:uid="{7D27A1DC-7557-4596-89AB-3E1BDC02BB7E}"/>
    <cellStyle name="%20 - Vurgu3 13" xfId="279" xr:uid="{D3647D4A-4303-43F3-B618-C3BBCB222C03}"/>
    <cellStyle name="%20 - Vurgu3 14" xfId="299" xr:uid="{518040D9-CE00-4939-842A-F7D89CB8D3A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6A1DECB-D94D-411F-BE83-76425323FC08}"/>
    <cellStyle name="%20 - Vurgu4 11" xfId="241" xr:uid="{C96F066F-7983-4FFF-A199-026A0592BF93}"/>
    <cellStyle name="%20 - Vurgu4 12" xfId="262" xr:uid="{5DC30F12-C897-4997-BF15-66BE0E21117E}"/>
    <cellStyle name="%20 - Vurgu4 13" xfId="282" xr:uid="{C455ADE2-F8A4-478F-B9BF-FC6760F1F919}"/>
    <cellStyle name="%20 - Vurgu4 14" xfId="302" xr:uid="{C8513D05-3A8D-4E9D-8A1C-B558D09214D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B2B925D-B933-4B23-BFED-8314D7223872}"/>
    <cellStyle name="%20 - Vurgu5 11" xfId="244" xr:uid="{E8B98BF8-207C-4A47-85D8-C9999C628504}"/>
    <cellStyle name="%20 - Vurgu5 12" xfId="265" xr:uid="{0CBCC103-6C9B-4815-8367-46A69283D318}"/>
    <cellStyle name="%20 - Vurgu5 13" xfId="285" xr:uid="{AF7305CB-3153-4967-941C-48F964227E31}"/>
    <cellStyle name="%20 - Vurgu5 14" xfId="305" xr:uid="{29F33715-95D2-4B3E-A9DC-AE3DB93CF5B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24D6E1F-5570-49D4-B163-A5CE61BF81F9}"/>
    <cellStyle name="%20 - Vurgu6 11" xfId="247" xr:uid="{AAE3B7E1-849F-4E21-A199-E336BECAE07E}"/>
    <cellStyle name="%20 - Vurgu6 12" xfId="268" xr:uid="{65CB4744-249F-4603-AF99-B168CE3BAA2A}"/>
    <cellStyle name="%20 - Vurgu6 13" xfId="288" xr:uid="{6199833B-9F32-4BE6-8552-6B3A60F61254}"/>
    <cellStyle name="%20 - Vurgu6 14" xfId="308" xr:uid="{63E5870A-0087-4F78-9B82-B9A1B6456B0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45B4C25-81D8-4524-B144-5126590D7FE0}"/>
    <cellStyle name="%40 - Vurgu1 11" xfId="233" xr:uid="{41FBFB93-FD80-454B-8D81-CAB518661A88}"/>
    <cellStyle name="%40 - Vurgu1 12" xfId="254" xr:uid="{45A5EADE-A92A-4B7D-8077-B5BFDA7C4B95}"/>
    <cellStyle name="%40 - Vurgu1 13" xfId="274" xr:uid="{0EA4DBFA-3E10-4FFB-B998-82B3B1A995A8}"/>
    <cellStyle name="%40 - Vurgu1 14" xfId="294" xr:uid="{3DB39F81-CA3A-46AE-AD0F-8D41D86052C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E21752D-C99C-4BF3-9E44-4090CB8C88EB}"/>
    <cellStyle name="%40 - Vurgu2 11" xfId="236" xr:uid="{FD52FF6C-9651-43B7-96FA-731F6E58A614}"/>
    <cellStyle name="%40 - Vurgu2 12" xfId="257" xr:uid="{B1293721-6CF8-4E35-971C-A8DE31D8552F}"/>
    <cellStyle name="%40 - Vurgu2 13" xfId="277" xr:uid="{4E7D03B4-8163-4744-AE92-448541BE323E}"/>
    <cellStyle name="%40 - Vurgu2 14" xfId="297" xr:uid="{749B6C28-87CD-44C2-A604-D960DC89D55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6A39DD9-38AB-44CF-81C8-BF3A12C1703C}"/>
    <cellStyle name="%40 - Vurgu3 11" xfId="239" xr:uid="{F210731C-F133-49F7-B206-61DE58D1C8A5}"/>
    <cellStyle name="%40 - Vurgu3 12" xfId="260" xr:uid="{5311BBBB-7853-49F3-BF4D-09E82F024670}"/>
    <cellStyle name="%40 - Vurgu3 13" xfId="280" xr:uid="{B87F9FF2-7FC2-4500-A20B-905C03904F3D}"/>
    <cellStyle name="%40 - Vurgu3 14" xfId="300" xr:uid="{AC0853B8-4AB0-49DB-A529-E87083D10D1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D71FF8A-0646-40D0-9B4E-F23581C254E2}"/>
    <cellStyle name="%40 - Vurgu4 11" xfId="242" xr:uid="{8CE24A19-762F-4AE1-8338-519732092ECE}"/>
    <cellStyle name="%40 - Vurgu4 12" xfId="263" xr:uid="{D5593771-0BFD-4B20-9C13-78A4803A7247}"/>
    <cellStyle name="%40 - Vurgu4 13" xfId="283" xr:uid="{176F8D39-48E5-43DC-B742-6BCD297F0EEF}"/>
    <cellStyle name="%40 - Vurgu4 14" xfId="303" xr:uid="{B656147B-A5E5-4A46-BB38-CF8EC26E25D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86A3832-0932-405F-8AED-2AEC813A4898}"/>
    <cellStyle name="%40 - Vurgu5 11" xfId="245" xr:uid="{E14CB59C-1ACC-4F3F-B929-BA60025D5F77}"/>
    <cellStyle name="%40 - Vurgu5 12" xfId="266" xr:uid="{882DA883-FD2F-406D-B95F-2BA9AAFC025B}"/>
    <cellStyle name="%40 - Vurgu5 13" xfId="286" xr:uid="{1B36C9C0-413A-459A-BA93-6A2C89A612E9}"/>
    <cellStyle name="%40 - Vurgu5 14" xfId="306" xr:uid="{6158DC4D-4CE6-4DFF-A00E-C017FAFFCF8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BA70EBF-C29B-42F0-903B-5711BC5343B7}"/>
    <cellStyle name="%40 - Vurgu6 11" xfId="248" xr:uid="{4372C0DD-849D-4F00-A612-5148D171CC64}"/>
    <cellStyle name="%40 - Vurgu6 12" xfId="269" xr:uid="{EFECF555-A916-46A6-93F3-436BD03AE09A}"/>
    <cellStyle name="%40 - Vurgu6 13" xfId="289" xr:uid="{BE346ED6-729D-4AB6-B914-04ADF8502E8C}"/>
    <cellStyle name="%40 - Vurgu6 14" xfId="309" xr:uid="{31CADDCF-7D65-4B47-B14F-B3E8875B5EC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51D8EB8-8B20-4087-BEBA-BF990468EBC1}"/>
    <cellStyle name="%60 - Vurgu1 11" xfId="234" xr:uid="{F1B6870B-CB32-4CA0-9F06-ECF881ABDE97}"/>
    <cellStyle name="%60 - Vurgu1 12" xfId="255" xr:uid="{DEDDAC57-CE54-46C4-8280-08942E2D74A8}"/>
    <cellStyle name="%60 - Vurgu1 13" xfId="275" xr:uid="{564A1452-3A8E-4434-9C50-F2601200C0D7}"/>
    <cellStyle name="%60 - Vurgu1 14" xfId="295" xr:uid="{7239C636-F10C-4213-9279-01B3BD1EEBD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6DB18DA-8E0C-49EB-99E2-D733C7989515}"/>
    <cellStyle name="%60 - Vurgu2 11" xfId="237" xr:uid="{0DFED6A1-3FAE-4A8D-801F-574485290C31}"/>
    <cellStyle name="%60 - Vurgu2 12" xfId="258" xr:uid="{5FB01C8C-B2A0-432B-95A0-0D81563153A3}"/>
    <cellStyle name="%60 - Vurgu2 13" xfId="278" xr:uid="{B7893A71-DEBC-4032-93FF-40C3234B015A}"/>
    <cellStyle name="%60 - Vurgu2 14" xfId="298" xr:uid="{12186411-44A5-426E-8186-951BBB1F311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9D485BD-A5F8-4B89-B158-DFC4F67B8B15}"/>
    <cellStyle name="%60 - Vurgu3 11" xfId="240" xr:uid="{1B363501-520C-4C7D-8B0A-D350C4A3AB45}"/>
    <cellStyle name="%60 - Vurgu3 12" xfId="261" xr:uid="{52502738-EDC8-422E-82B2-8B1672BF8A87}"/>
    <cellStyle name="%60 - Vurgu3 13" xfId="281" xr:uid="{B840E452-062B-44F0-8AB0-988C03CE2ABB}"/>
    <cellStyle name="%60 - Vurgu3 14" xfId="301" xr:uid="{8BFEF323-5056-4B48-92A9-C649C70F70D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D811663-B687-4D6F-B6C1-58AD587F5265}"/>
    <cellStyle name="%60 - Vurgu4 11" xfId="243" xr:uid="{5B1F6051-20AB-4B90-9FE2-9043D5A5A7A6}"/>
    <cellStyle name="%60 - Vurgu4 12" xfId="264" xr:uid="{E5C4B44E-77F6-41F2-90B8-5DB953B27B32}"/>
    <cellStyle name="%60 - Vurgu4 13" xfId="284" xr:uid="{C9F8E043-FBC6-4370-A738-B54E7751D51A}"/>
    <cellStyle name="%60 - Vurgu4 14" xfId="304" xr:uid="{2E3F34D6-68E9-4788-8AA4-E330F1A76B3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38E822C-1228-4333-8B52-27760C4F06A1}"/>
    <cellStyle name="%60 - Vurgu5 11" xfId="246" xr:uid="{6878C1DD-8B95-4D30-8322-B3F0A431049F}"/>
    <cellStyle name="%60 - Vurgu5 12" xfId="267" xr:uid="{CE1074D4-F251-4ED8-A54D-E6B1E061F90D}"/>
    <cellStyle name="%60 - Vurgu5 13" xfId="287" xr:uid="{DCEC3F20-82E5-49B0-A70D-E8F0D70C6F0F}"/>
    <cellStyle name="%60 - Vurgu5 14" xfId="307" xr:uid="{5C88A4D9-81DC-4B0B-8E84-FAEC41E0F11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07CBB36-0BAE-4BCD-ACBD-F18672E313C2}"/>
    <cellStyle name="%60 - Vurgu6 11" xfId="249" xr:uid="{43E8A253-5600-4BED-8F26-B9ECE127393B}"/>
    <cellStyle name="%60 - Vurgu6 12" xfId="270" xr:uid="{FCF0558F-13BA-48C2-B974-E87CDC5AADF3}"/>
    <cellStyle name="%60 - Vurgu6 13" xfId="290" xr:uid="{787AE035-F27F-48A0-8DCB-C4E5899A094C}"/>
    <cellStyle name="%60 - Vurgu6 14" xfId="310" xr:uid="{4BBB852D-6400-43E9-8ADA-ABCF6CC4908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65911D6-1DF6-438D-8600-C7DF52C17298}"/>
    <cellStyle name="Normal 16" xfId="230" xr:uid="{4D57E54A-E728-4ED9-8D63-DDAAECC8AE02}"/>
    <cellStyle name="Normal 17" xfId="251" xr:uid="{BF6FAE53-ED9B-4FDA-933E-959715796804}"/>
    <cellStyle name="Normal 18" xfId="271" xr:uid="{283DB354-8FE1-4C59-BED2-2FBC28D872D6}"/>
    <cellStyle name="Normal 19" xfId="291" xr:uid="{8B0BA3ED-47F1-4582-A337-63DE40810E6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7D4C345-EB40-4D22-8532-AF3DCBCE7907}"/>
    <cellStyle name="Not 13" xfId="231" xr:uid="{46F49C5C-189F-4190-841F-9365C6D30C73}"/>
    <cellStyle name="Not 14" xfId="252" xr:uid="{C6E834F9-9C10-476B-BA35-7FF9D594CAC7}"/>
    <cellStyle name="Not 15" xfId="272" xr:uid="{4E896011-CD19-4F5B-904B-54D4BE0DF0C5}"/>
    <cellStyle name="Not 16" xfId="292" xr:uid="{C1A85358-8043-44DC-B09E-BECBD0DBA50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5" sqref="M25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0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6" sqref="P6:AC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46009</v>
      </c>
      <c r="Q3" s="13">
        <f>R3-P3</f>
        <v>13</v>
      </c>
      <c r="R3" s="49">
        <v>46022</v>
      </c>
      <c r="S3" s="13" t="s">
        <v>35</v>
      </c>
      <c r="T3" s="50">
        <v>544</v>
      </c>
      <c r="U3" s="51" t="s">
        <v>33</v>
      </c>
      <c r="V3" s="51" t="s">
        <v>34</v>
      </c>
      <c r="W3" s="52">
        <v>7500</v>
      </c>
      <c r="X3" s="51" t="s">
        <v>12</v>
      </c>
      <c r="Y3" s="53">
        <v>13.8</v>
      </c>
      <c r="Z3" s="54">
        <v>103500</v>
      </c>
      <c r="AA3" s="55"/>
      <c r="AB3" s="54">
        <v>103500</v>
      </c>
      <c r="AC3" t="s">
        <v>36</v>
      </c>
    </row>
    <row r="4" spans="2:29" x14ac:dyDescent="0.25">
      <c r="B4" s="7">
        <v>45992</v>
      </c>
      <c r="C4" s="8">
        <v>251</v>
      </c>
      <c r="D4" s="9"/>
      <c r="E4" s="10">
        <v>20.5</v>
      </c>
      <c r="F4" s="33">
        <f>E4*C4</f>
        <v>5145.5</v>
      </c>
      <c r="G4" s="11"/>
      <c r="H4" s="12" t="s">
        <v>6</v>
      </c>
      <c r="I4" s="13">
        <v>0.01</v>
      </c>
      <c r="J4" s="14">
        <f>(F36+F37)*I4</f>
        <v>1809.74</v>
      </c>
      <c r="P4" s="63">
        <v>46022</v>
      </c>
      <c r="Q4" s="13">
        <f>R4-P4</f>
        <v>0</v>
      </c>
      <c r="R4" s="49">
        <v>46022</v>
      </c>
      <c r="S4" s="13" t="s">
        <v>35</v>
      </c>
      <c r="T4" s="62">
        <v>599</v>
      </c>
      <c r="U4" s="51" t="s">
        <v>33</v>
      </c>
      <c r="V4" s="61" t="s">
        <v>40</v>
      </c>
      <c r="W4" s="60">
        <v>150</v>
      </c>
      <c r="X4" s="61" t="s">
        <v>41</v>
      </c>
      <c r="Y4" s="59">
        <v>30</v>
      </c>
      <c r="Z4" s="57">
        <v>4500</v>
      </c>
      <c r="AA4" s="58"/>
      <c r="AB4" s="57">
        <v>4500</v>
      </c>
      <c r="AC4" t="s">
        <v>36</v>
      </c>
    </row>
    <row r="5" spans="2:29" x14ac:dyDescent="0.25">
      <c r="B5" s="7">
        <v>45993</v>
      </c>
      <c r="C5" s="8">
        <v>258</v>
      </c>
      <c r="D5" s="9"/>
      <c r="E5" s="10">
        <v>20.5</v>
      </c>
      <c r="F5" s="33">
        <f t="shared" ref="F5:F34" si="0">E5*C5</f>
        <v>5289</v>
      </c>
      <c r="G5" s="11"/>
      <c r="H5" s="12" t="s">
        <v>7</v>
      </c>
      <c r="I5" s="13">
        <v>1E-3</v>
      </c>
      <c r="J5" s="14">
        <f>(F36+F37-J4-J6)*I5</f>
        <v>175.54478</v>
      </c>
      <c r="P5" s="108" t="s">
        <v>37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56">
        <v>-108000</v>
      </c>
    </row>
    <row r="6" spans="2:29" x14ac:dyDescent="0.25">
      <c r="B6" s="7">
        <v>45994</v>
      </c>
      <c r="C6" s="8">
        <v>259</v>
      </c>
      <c r="D6" s="9"/>
      <c r="E6" s="10">
        <v>20.5</v>
      </c>
      <c r="F6" s="33">
        <f t="shared" si="0"/>
        <v>5309.5</v>
      </c>
      <c r="G6" s="11"/>
      <c r="H6" s="12" t="s">
        <v>8</v>
      </c>
      <c r="I6" s="13"/>
      <c r="J6" s="14">
        <v>3619.48</v>
      </c>
    </row>
    <row r="7" spans="2:29" x14ac:dyDescent="0.25">
      <c r="B7" s="7">
        <v>45995</v>
      </c>
      <c r="C7" s="8">
        <v>261</v>
      </c>
      <c r="D7" s="9"/>
      <c r="E7" s="10">
        <v>20.5</v>
      </c>
      <c r="F7" s="33">
        <f t="shared" si="0"/>
        <v>5350.5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272</v>
      </c>
      <c r="D8" s="9"/>
      <c r="E8" s="10">
        <v>20.5</v>
      </c>
      <c r="F8" s="33">
        <f t="shared" si="0"/>
        <v>5576</v>
      </c>
      <c r="G8" s="15"/>
      <c r="H8" s="16"/>
      <c r="I8" s="17"/>
      <c r="J8" s="18"/>
    </row>
    <row r="9" spans="2:29" x14ac:dyDescent="0.25">
      <c r="B9" s="7">
        <v>45997</v>
      </c>
      <c r="C9" s="8">
        <v>286</v>
      </c>
      <c r="D9" s="9"/>
      <c r="E9" s="10">
        <v>20.5</v>
      </c>
      <c r="F9" s="33">
        <f t="shared" si="0"/>
        <v>5863</v>
      </c>
      <c r="G9" s="15">
        <v>45999</v>
      </c>
      <c r="H9" s="16" t="s">
        <v>32</v>
      </c>
      <c r="I9" s="17"/>
      <c r="J9" s="18">
        <v>38000</v>
      </c>
    </row>
    <row r="10" spans="2:29" x14ac:dyDescent="0.25">
      <c r="B10" s="7">
        <v>45998</v>
      </c>
      <c r="C10" s="8">
        <v>272</v>
      </c>
      <c r="D10" s="9"/>
      <c r="E10" s="10">
        <v>20.5</v>
      </c>
      <c r="F10" s="33">
        <f t="shared" si="0"/>
        <v>5576</v>
      </c>
      <c r="G10" s="15">
        <v>46007</v>
      </c>
      <c r="H10" s="16" t="s">
        <v>32</v>
      </c>
      <c r="I10" s="17"/>
      <c r="J10" s="18">
        <v>38000</v>
      </c>
    </row>
    <row r="11" spans="2:29" x14ac:dyDescent="0.25">
      <c r="B11" s="7">
        <v>45999</v>
      </c>
      <c r="C11" s="8">
        <v>271</v>
      </c>
      <c r="D11" s="9"/>
      <c r="E11" s="10">
        <v>20.5</v>
      </c>
      <c r="F11" s="33">
        <f t="shared" si="0"/>
        <v>5555.5</v>
      </c>
      <c r="G11" s="19"/>
      <c r="H11" s="16"/>
      <c r="I11" s="17"/>
      <c r="J11" s="18"/>
    </row>
    <row r="12" spans="2:29" x14ac:dyDescent="0.25">
      <c r="B12" s="7">
        <v>46000</v>
      </c>
      <c r="C12" s="8">
        <v>279</v>
      </c>
      <c r="D12" s="9"/>
      <c r="E12" s="10">
        <v>20.5</v>
      </c>
      <c r="F12" s="33">
        <f t="shared" si="0"/>
        <v>5719.5</v>
      </c>
      <c r="G12" s="19"/>
      <c r="H12" s="16"/>
      <c r="I12" s="17"/>
      <c r="J12" s="18"/>
      <c r="P12" s="64"/>
      <c r="T12" s="65"/>
    </row>
    <row r="13" spans="2:29" x14ac:dyDescent="0.25">
      <c r="B13" s="7">
        <v>46001</v>
      </c>
      <c r="C13" s="8">
        <v>297</v>
      </c>
      <c r="D13" s="9"/>
      <c r="E13" s="10">
        <v>20.5</v>
      </c>
      <c r="F13" s="33">
        <f t="shared" si="0"/>
        <v>6088.5</v>
      </c>
      <c r="G13" s="19"/>
      <c r="H13" s="16"/>
      <c r="I13" s="17"/>
      <c r="J13" s="18"/>
    </row>
    <row r="14" spans="2:29" x14ac:dyDescent="0.25">
      <c r="B14" s="7">
        <v>46002</v>
      </c>
      <c r="C14" s="8">
        <v>280</v>
      </c>
      <c r="D14" s="9"/>
      <c r="E14" s="10">
        <v>20.5</v>
      </c>
      <c r="F14" s="33">
        <f t="shared" si="0"/>
        <v>5740</v>
      </c>
      <c r="G14" s="19" t="s">
        <v>38</v>
      </c>
      <c r="H14" s="16" t="s">
        <v>39</v>
      </c>
      <c r="I14" s="17"/>
      <c r="J14" s="18">
        <v>108000</v>
      </c>
    </row>
    <row r="15" spans="2:29" x14ac:dyDescent="0.25">
      <c r="B15" s="7">
        <v>46003</v>
      </c>
      <c r="C15" s="8">
        <v>281</v>
      </c>
      <c r="D15" s="9"/>
      <c r="E15" s="10">
        <v>20.5</v>
      </c>
      <c r="F15" s="33">
        <f t="shared" si="0"/>
        <v>5760.5</v>
      </c>
      <c r="G15" s="19"/>
      <c r="H15" s="16"/>
      <c r="I15" s="17"/>
      <c r="J15" s="18"/>
    </row>
    <row r="16" spans="2:29" x14ac:dyDescent="0.25">
      <c r="B16" s="7">
        <v>46004</v>
      </c>
      <c r="C16" s="8">
        <v>261</v>
      </c>
      <c r="D16" s="9"/>
      <c r="E16" s="10">
        <v>20.5</v>
      </c>
      <c r="F16" s="33">
        <f t="shared" si="0"/>
        <v>5350.5</v>
      </c>
      <c r="G16" s="19"/>
      <c r="H16" s="16"/>
      <c r="I16" s="17"/>
      <c r="J16" s="18"/>
    </row>
    <row r="17" spans="2:10" x14ac:dyDescent="0.25">
      <c r="B17" s="7">
        <v>46005</v>
      </c>
      <c r="C17" s="8">
        <v>256</v>
      </c>
      <c r="D17" s="9"/>
      <c r="E17" s="10">
        <v>20.5</v>
      </c>
      <c r="F17" s="33">
        <f t="shared" si="0"/>
        <v>5248</v>
      </c>
      <c r="G17" s="19"/>
      <c r="H17" s="16"/>
      <c r="I17" s="17"/>
      <c r="J17" s="18"/>
    </row>
    <row r="18" spans="2:10" x14ac:dyDescent="0.25">
      <c r="B18" s="7">
        <v>46006</v>
      </c>
      <c r="C18" s="8">
        <v>258</v>
      </c>
      <c r="D18" s="9"/>
      <c r="E18" s="10">
        <v>20.5</v>
      </c>
      <c r="F18" s="33">
        <f t="shared" si="0"/>
        <v>5289</v>
      </c>
      <c r="G18" s="19"/>
      <c r="H18" s="16"/>
      <c r="I18" s="17"/>
      <c r="J18" s="18"/>
    </row>
    <row r="19" spans="2:10" x14ac:dyDescent="0.25">
      <c r="B19" s="7">
        <v>46007</v>
      </c>
      <c r="C19" s="8">
        <v>273</v>
      </c>
      <c r="D19" s="9"/>
      <c r="E19" s="10">
        <v>20.5</v>
      </c>
      <c r="F19" s="33">
        <f t="shared" si="0"/>
        <v>5596.5</v>
      </c>
      <c r="G19" s="19"/>
      <c r="H19" s="16"/>
      <c r="I19" s="17"/>
      <c r="J19" s="18"/>
    </row>
    <row r="20" spans="2:10" x14ac:dyDescent="0.25">
      <c r="B20" s="7">
        <v>46008</v>
      </c>
      <c r="C20" s="8">
        <v>275</v>
      </c>
      <c r="D20" s="9"/>
      <c r="E20" s="10">
        <v>20.5</v>
      </c>
      <c r="F20" s="33">
        <f t="shared" si="0"/>
        <v>5637.5</v>
      </c>
      <c r="G20" s="19"/>
      <c r="H20" s="16"/>
      <c r="I20" s="17"/>
      <c r="J20" s="18"/>
    </row>
    <row r="21" spans="2:10" x14ac:dyDescent="0.25">
      <c r="B21" s="7">
        <v>46009</v>
      </c>
      <c r="C21" s="8">
        <v>276</v>
      </c>
      <c r="D21" s="9"/>
      <c r="E21" s="10">
        <v>20.5</v>
      </c>
      <c r="F21" s="33">
        <f t="shared" si="0"/>
        <v>5658</v>
      </c>
      <c r="G21" s="19"/>
      <c r="H21" s="16"/>
      <c r="I21" s="17"/>
      <c r="J21" s="18"/>
    </row>
    <row r="22" spans="2:10" x14ac:dyDescent="0.25">
      <c r="B22" s="7">
        <v>46010</v>
      </c>
      <c r="C22" s="8">
        <v>273</v>
      </c>
      <c r="D22" s="9"/>
      <c r="E22" s="10">
        <v>20.5</v>
      </c>
      <c r="F22" s="33">
        <f t="shared" si="0"/>
        <v>5596.5</v>
      </c>
      <c r="G22" s="19"/>
      <c r="H22" s="16"/>
      <c r="I22" s="17"/>
      <c r="J22" s="18"/>
    </row>
    <row r="23" spans="2:10" x14ac:dyDescent="0.25">
      <c r="B23" s="7">
        <v>46011</v>
      </c>
      <c r="C23" s="8">
        <v>298</v>
      </c>
      <c r="D23" s="9"/>
      <c r="E23" s="10">
        <v>20.5</v>
      </c>
      <c r="F23" s="33">
        <f t="shared" si="0"/>
        <v>6109</v>
      </c>
      <c r="G23" s="19"/>
      <c r="H23" s="16"/>
      <c r="I23" s="17"/>
      <c r="J23" s="18"/>
    </row>
    <row r="24" spans="2:10" x14ac:dyDescent="0.25">
      <c r="B24" s="7">
        <v>46012</v>
      </c>
      <c r="C24" s="8">
        <v>300</v>
      </c>
      <c r="D24" s="9"/>
      <c r="E24" s="10">
        <v>20.5</v>
      </c>
      <c r="F24" s="33">
        <f t="shared" si="0"/>
        <v>6150</v>
      </c>
      <c r="G24" s="19"/>
      <c r="H24" s="16"/>
      <c r="I24" s="17"/>
      <c r="J24" s="18"/>
    </row>
    <row r="25" spans="2:10" x14ac:dyDescent="0.25">
      <c r="B25" s="7">
        <v>46013</v>
      </c>
      <c r="C25" s="8">
        <v>308</v>
      </c>
      <c r="D25" s="9"/>
      <c r="E25" s="10">
        <v>20.5</v>
      </c>
      <c r="F25" s="33">
        <f t="shared" si="0"/>
        <v>6314</v>
      </c>
      <c r="G25" s="19"/>
      <c r="H25" s="16"/>
      <c r="I25" s="17"/>
      <c r="J25" s="18"/>
    </row>
    <row r="26" spans="2:10" x14ac:dyDescent="0.25">
      <c r="B26" s="7">
        <v>46014</v>
      </c>
      <c r="C26" s="8">
        <v>291</v>
      </c>
      <c r="D26" s="9"/>
      <c r="E26" s="10">
        <v>20.5</v>
      </c>
      <c r="F26" s="33">
        <f t="shared" si="0"/>
        <v>5965.5</v>
      </c>
      <c r="G26" s="19"/>
      <c r="H26" s="16"/>
      <c r="I26" s="17"/>
      <c r="J26" s="18"/>
    </row>
    <row r="27" spans="2:10" x14ac:dyDescent="0.25">
      <c r="B27" s="7">
        <v>46015</v>
      </c>
      <c r="C27" s="8">
        <v>316</v>
      </c>
      <c r="D27" s="9"/>
      <c r="E27" s="10">
        <v>20.5</v>
      </c>
      <c r="F27" s="33">
        <f t="shared" si="0"/>
        <v>6478</v>
      </c>
      <c r="G27" s="19"/>
      <c r="H27" s="16"/>
      <c r="I27" s="17"/>
      <c r="J27" s="18"/>
    </row>
    <row r="28" spans="2:10" x14ac:dyDescent="0.25">
      <c r="B28" s="7">
        <v>46016</v>
      </c>
      <c r="C28" s="8">
        <v>312</v>
      </c>
      <c r="D28" s="9"/>
      <c r="E28" s="10">
        <v>20.5</v>
      </c>
      <c r="F28" s="33">
        <f t="shared" si="0"/>
        <v>6396</v>
      </c>
      <c r="G28" s="19"/>
      <c r="H28" s="16"/>
      <c r="I28" s="17"/>
      <c r="J28" s="18"/>
    </row>
    <row r="29" spans="2:10" x14ac:dyDescent="0.25">
      <c r="B29" s="7">
        <v>46017</v>
      </c>
      <c r="C29" s="8">
        <v>308</v>
      </c>
      <c r="D29" s="9"/>
      <c r="E29" s="10">
        <v>20.5</v>
      </c>
      <c r="F29" s="33">
        <f t="shared" si="0"/>
        <v>6314</v>
      </c>
      <c r="G29" s="19"/>
      <c r="H29" s="16"/>
      <c r="I29" s="17"/>
      <c r="J29" s="18"/>
    </row>
    <row r="30" spans="2:10" x14ac:dyDescent="0.25">
      <c r="B30" s="7">
        <v>46018</v>
      </c>
      <c r="C30" s="8">
        <v>315</v>
      </c>
      <c r="D30" s="9"/>
      <c r="E30" s="10">
        <v>20.5</v>
      </c>
      <c r="F30" s="33">
        <f t="shared" si="0"/>
        <v>6457.5</v>
      </c>
      <c r="G30" s="19"/>
      <c r="H30" s="16"/>
      <c r="I30" s="17"/>
      <c r="J30" s="18"/>
    </row>
    <row r="31" spans="2:10" x14ac:dyDescent="0.25">
      <c r="B31" s="7">
        <v>46019</v>
      </c>
      <c r="C31" s="8">
        <v>301</v>
      </c>
      <c r="D31" s="9"/>
      <c r="E31" s="10">
        <v>20.5</v>
      </c>
      <c r="F31" s="33">
        <f t="shared" si="0"/>
        <v>6170.5</v>
      </c>
      <c r="G31" s="19"/>
      <c r="H31" s="16"/>
      <c r="I31" s="17"/>
      <c r="J31" s="18"/>
    </row>
    <row r="32" spans="2:10" x14ac:dyDescent="0.25">
      <c r="B32" s="7">
        <v>46020</v>
      </c>
      <c r="C32" s="8">
        <v>309</v>
      </c>
      <c r="D32" s="9"/>
      <c r="E32" s="10">
        <v>20.5</v>
      </c>
      <c r="F32" s="33">
        <f t="shared" si="0"/>
        <v>6334.5</v>
      </c>
      <c r="G32" s="19"/>
      <c r="H32" s="16"/>
      <c r="I32" s="17"/>
      <c r="J32" s="18"/>
    </row>
    <row r="33" spans="2:12" x14ac:dyDescent="0.25">
      <c r="B33" s="7">
        <v>46021</v>
      </c>
      <c r="C33" s="8">
        <v>320</v>
      </c>
      <c r="D33" s="9"/>
      <c r="E33" s="10">
        <v>20.5</v>
      </c>
      <c r="F33" s="33">
        <f t="shared" si="0"/>
        <v>6560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311</v>
      </c>
      <c r="D34" s="45"/>
      <c r="E34" s="10">
        <v>20.5</v>
      </c>
      <c r="F34" s="47">
        <f t="shared" si="0"/>
        <v>6375.5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8828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189604.76478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180974</v>
      </c>
      <c r="L36" s="31">
        <f>J36-J4-J5-J6</f>
        <v>175369.23522</v>
      </c>
    </row>
    <row r="37" spans="2:12" x14ac:dyDescent="0.25">
      <c r="B37" s="26" t="s">
        <v>14</v>
      </c>
      <c r="C37" s="30">
        <f>C35</f>
        <v>8828</v>
      </c>
      <c r="D37" s="9">
        <f>D35/1.03</f>
        <v>0</v>
      </c>
      <c r="E37" s="10"/>
      <c r="F37" s="33">
        <f>SUM(F4:F36)</f>
        <v>180974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-8630.7647799999977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22AA-A798-4783-B94E-C10C7B5CF9DF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46009</v>
      </c>
      <c r="Q3" s="13">
        <f>R3-P3</f>
        <v>13</v>
      </c>
      <c r="R3" s="49">
        <v>46022</v>
      </c>
      <c r="S3" s="13" t="s">
        <v>35</v>
      </c>
      <c r="T3" s="50">
        <v>544</v>
      </c>
      <c r="U3" s="51" t="s">
        <v>33</v>
      </c>
      <c r="V3" s="51" t="s">
        <v>34</v>
      </c>
      <c r="W3" s="52">
        <v>7500</v>
      </c>
      <c r="X3" s="51" t="s">
        <v>12</v>
      </c>
      <c r="Y3" s="53">
        <v>13.8</v>
      </c>
      <c r="Z3" s="54">
        <v>103500</v>
      </c>
      <c r="AA3" s="55"/>
      <c r="AB3" s="54">
        <v>103500</v>
      </c>
      <c r="AC3" t="s">
        <v>36</v>
      </c>
    </row>
    <row r="4" spans="2:29" x14ac:dyDescent="0.25">
      <c r="B4" s="7">
        <v>46023</v>
      </c>
      <c r="C4" s="8">
        <v>310</v>
      </c>
      <c r="D4" s="9"/>
      <c r="E4" s="10">
        <v>20.5</v>
      </c>
      <c r="F4" s="33">
        <f>E4*C4</f>
        <v>6355</v>
      </c>
      <c r="G4" s="11"/>
      <c r="H4" s="12" t="s">
        <v>6</v>
      </c>
      <c r="I4" s="13">
        <v>0.01</v>
      </c>
      <c r="J4" s="14">
        <f>(F36+F37)*I4</f>
        <v>2368.7249999999999</v>
      </c>
      <c r="P4" s="63">
        <v>46022</v>
      </c>
      <c r="Q4" s="13">
        <f>R4-P4</f>
        <v>0</v>
      </c>
      <c r="R4" s="49">
        <v>46022</v>
      </c>
      <c r="S4" s="13" t="s">
        <v>35</v>
      </c>
      <c r="T4" s="62">
        <v>599</v>
      </c>
      <c r="U4" s="51" t="s">
        <v>33</v>
      </c>
      <c r="V4" s="61" t="s">
        <v>40</v>
      </c>
      <c r="W4" s="60">
        <v>150</v>
      </c>
      <c r="X4" s="61" t="s">
        <v>41</v>
      </c>
      <c r="Y4" s="59">
        <v>30</v>
      </c>
      <c r="Z4" s="57">
        <v>4500</v>
      </c>
      <c r="AA4" s="58"/>
      <c r="AB4" s="66">
        <v>4500</v>
      </c>
      <c r="AC4" t="s">
        <v>36</v>
      </c>
    </row>
    <row r="5" spans="2:29" x14ac:dyDescent="0.25">
      <c r="B5" s="7">
        <v>46024</v>
      </c>
      <c r="C5" s="8">
        <v>329</v>
      </c>
      <c r="D5" s="9"/>
      <c r="E5" s="10">
        <v>20.5</v>
      </c>
      <c r="F5" s="33">
        <f t="shared" ref="F5:F34" si="0">E5*C5</f>
        <v>6744.5</v>
      </c>
      <c r="G5" s="11"/>
      <c r="H5" s="12" t="s">
        <v>7</v>
      </c>
      <c r="I5" s="13">
        <v>1E-3</v>
      </c>
      <c r="J5" s="14">
        <f>(F36+F37-J4-J6)*I5</f>
        <v>230.05568500000001</v>
      </c>
      <c r="P5" s="108" t="s">
        <v>37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75">
        <v>-108000</v>
      </c>
    </row>
    <row r="6" spans="2:29" x14ac:dyDescent="0.25">
      <c r="B6" s="7">
        <v>46025</v>
      </c>
      <c r="C6" s="8">
        <v>334</v>
      </c>
      <c r="D6" s="9"/>
      <c r="E6" s="10">
        <v>20.5</v>
      </c>
      <c r="F6" s="33">
        <f t="shared" si="0"/>
        <v>6847</v>
      </c>
      <c r="G6" s="11"/>
      <c r="H6" s="12" t="s">
        <v>8</v>
      </c>
      <c r="I6" s="13"/>
      <c r="J6" s="14">
        <v>4448.09</v>
      </c>
      <c r="P6" s="71">
        <v>46038</v>
      </c>
      <c r="Q6" s="13">
        <f>R6-P6</f>
        <v>15</v>
      </c>
      <c r="R6" s="49">
        <v>46053</v>
      </c>
      <c r="S6" s="13" t="s">
        <v>43</v>
      </c>
      <c r="T6" s="70">
        <v>34</v>
      </c>
      <c r="U6" s="76" t="s">
        <v>33</v>
      </c>
      <c r="V6" s="76" t="s">
        <v>34</v>
      </c>
      <c r="W6" s="74">
        <v>8000</v>
      </c>
      <c r="X6" s="76" t="s">
        <v>12</v>
      </c>
      <c r="Y6" s="72">
        <v>14.8</v>
      </c>
      <c r="Z6" s="73">
        <v>118400</v>
      </c>
      <c r="AA6" s="69"/>
      <c r="AB6" s="73">
        <v>118400</v>
      </c>
      <c r="AC6" t="s">
        <v>44</v>
      </c>
    </row>
    <row r="7" spans="2:29" x14ac:dyDescent="0.25">
      <c r="B7" s="7">
        <v>46026</v>
      </c>
      <c r="C7" s="8">
        <v>325</v>
      </c>
      <c r="D7" s="9"/>
      <c r="E7" s="10">
        <v>20.5</v>
      </c>
      <c r="F7" s="33">
        <f t="shared" si="0"/>
        <v>6662.5</v>
      </c>
      <c r="G7" s="11"/>
      <c r="H7" s="12" t="s">
        <v>9</v>
      </c>
      <c r="I7" s="13"/>
      <c r="J7" s="14">
        <f>'ARALIK 2025'!J39*-1</f>
        <v>8630.7647799999977</v>
      </c>
      <c r="P7" s="68"/>
      <c r="Q7" s="68"/>
      <c r="R7" s="68"/>
      <c r="S7" s="68"/>
      <c r="T7" s="68"/>
      <c r="U7" s="68"/>
      <c r="V7" s="68" t="s">
        <v>46</v>
      </c>
      <c r="W7" s="68"/>
      <c r="X7" s="68"/>
      <c r="Y7" s="68"/>
      <c r="Z7" s="68"/>
      <c r="AA7" s="68"/>
      <c r="AB7" s="67">
        <v>-118400</v>
      </c>
    </row>
    <row r="8" spans="2:29" x14ac:dyDescent="0.25">
      <c r="B8" s="7">
        <v>46027</v>
      </c>
      <c r="C8" s="8">
        <v>340</v>
      </c>
      <c r="D8" s="9"/>
      <c r="E8" s="10">
        <v>20.5</v>
      </c>
      <c r="F8" s="33">
        <f t="shared" si="0"/>
        <v>6970</v>
      </c>
      <c r="G8" s="15"/>
      <c r="H8" s="16"/>
      <c r="I8" s="17"/>
      <c r="J8" s="18"/>
    </row>
    <row r="9" spans="2:29" x14ac:dyDescent="0.25">
      <c r="B9" s="7">
        <v>46028</v>
      </c>
      <c r="C9" s="8">
        <v>354</v>
      </c>
      <c r="D9" s="9"/>
      <c r="E9" s="10">
        <v>20.5</v>
      </c>
      <c r="F9" s="33">
        <f t="shared" si="0"/>
        <v>7257</v>
      </c>
      <c r="G9" s="15"/>
      <c r="H9" s="16"/>
      <c r="I9" s="17"/>
      <c r="J9" s="18"/>
    </row>
    <row r="10" spans="2:29" x14ac:dyDescent="0.25">
      <c r="B10" s="7">
        <v>46029</v>
      </c>
      <c r="C10" s="8">
        <v>351</v>
      </c>
      <c r="D10" s="9"/>
      <c r="E10" s="10">
        <v>20.5</v>
      </c>
      <c r="F10" s="33">
        <f t="shared" si="0"/>
        <v>7195.5</v>
      </c>
      <c r="G10" s="15">
        <v>46036</v>
      </c>
      <c r="H10" s="16" t="s">
        <v>42</v>
      </c>
      <c r="I10" s="17"/>
      <c r="J10" s="18">
        <v>38872.870000000003</v>
      </c>
    </row>
    <row r="11" spans="2:29" x14ac:dyDescent="0.25">
      <c r="B11" s="7">
        <v>46030</v>
      </c>
      <c r="C11" s="8">
        <v>361</v>
      </c>
      <c r="D11" s="9"/>
      <c r="E11" s="10">
        <v>20.5</v>
      </c>
      <c r="F11" s="33">
        <f t="shared" si="0"/>
        <v>7400.5</v>
      </c>
      <c r="G11" s="77">
        <v>46038</v>
      </c>
      <c r="H11" s="16" t="s">
        <v>45</v>
      </c>
      <c r="I11" s="17"/>
      <c r="J11" s="18">
        <v>118400</v>
      </c>
    </row>
    <row r="12" spans="2:29" x14ac:dyDescent="0.25">
      <c r="B12" s="7">
        <v>46031</v>
      </c>
      <c r="C12" s="8">
        <v>360</v>
      </c>
      <c r="D12" s="9"/>
      <c r="E12" s="10">
        <v>20.5</v>
      </c>
      <c r="F12" s="33">
        <f t="shared" si="0"/>
        <v>7380</v>
      </c>
      <c r="G12" s="15">
        <v>46038</v>
      </c>
      <c r="H12" s="16" t="s">
        <v>32</v>
      </c>
      <c r="I12" s="17"/>
      <c r="J12" s="18">
        <v>50058.25</v>
      </c>
    </row>
    <row r="13" spans="2:29" x14ac:dyDescent="0.25">
      <c r="B13" s="7">
        <v>46032</v>
      </c>
      <c r="C13" s="8">
        <v>352</v>
      </c>
      <c r="D13" s="9"/>
      <c r="E13" s="10">
        <v>20.5</v>
      </c>
      <c r="F13" s="33">
        <f t="shared" si="0"/>
        <v>7216</v>
      </c>
      <c r="G13" s="19"/>
      <c r="H13" s="16"/>
      <c r="I13" s="17"/>
      <c r="J13" s="18"/>
    </row>
    <row r="14" spans="2:29" x14ac:dyDescent="0.25">
      <c r="B14" s="7">
        <v>46033</v>
      </c>
      <c r="C14" s="8">
        <v>336</v>
      </c>
      <c r="D14" s="9"/>
      <c r="E14" s="10">
        <v>20.5</v>
      </c>
      <c r="F14" s="33">
        <f t="shared" si="0"/>
        <v>6888</v>
      </c>
      <c r="G14" s="19"/>
      <c r="H14" s="16"/>
      <c r="I14" s="17"/>
      <c r="J14" s="18"/>
    </row>
    <row r="15" spans="2:29" x14ac:dyDescent="0.25">
      <c r="B15" s="7">
        <v>46034</v>
      </c>
      <c r="C15" s="8">
        <v>341</v>
      </c>
      <c r="D15" s="9"/>
      <c r="E15" s="10">
        <v>20.5</v>
      </c>
      <c r="F15" s="33">
        <f t="shared" si="0"/>
        <v>6990.5</v>
      </c>
      <c r="G15" s="19"/>
      <c r="H15" s="16"/>
      <c r="I15" s="17"/>
      <c r="J15" s="18"/>
    </row>
    <row r="16" spans="2:29" x14ac:dyDescent="0.25">
      <c r="B16" s="7">
        <v>46035</v>
      </c>
      <c r="C16" s="8">
        <v>359</v>
      </c>
      <c r="D16" s="9"/>
      <c r="E16" s="10">
        <v>20.5</v>
      </c>
      <c r="F16" s="33">
        <f t="shared" si="0"/>
        <v>7359.5</v>
      </c>
      <c r="G16" s="19"/>
      <c r="H16" s="16"/>
      <c r="I16" s="17"/>
      <c r="J16" s="18"/>
    </row>
    <row r="17" spans="2:10" x14ac:dyDescent="0.25">
      <c r="B17" s="7">
        <v>46036</v>
      </c>
      <c r="C17" s="8">
        <v>360</v>
      </c>
      <c r="D17" s="9"/>
      <c r="E17" s="10">
        <v>20.5</v>
      </c>
      <c r="F17" s="33">
        <f t="shared" si="0"/>
        <v>7380</v>
      </c>
      <c r="G17" s="19"/>
      <c r="H17" s="16"/>
      <c r="I17" s="17"/>
      <c r="J17" s="18"/>
    </row>
    <row r="18" spans="2:10" x14ac:dyDescent="0.25">
      <c r="B18" s="7">
        <v>46037</v>
      </c>
      <c r="C18" s="8">
        <v>365</v>
      </c>
      <c r="D18" s="9"/>
      <c r="E18" s="10">
        <v>20.5</v>
      </c>
      <c r="F18" s="33">
        <f t="shared" si="0"/>
        <v>7482.5</v>
      </c>
      <c r="G18" s="19"/>
      <c r="H18" s="16"/>
      <c r="I18" s="17"/>
      <c r="J18" s="18"/>
    </row>
    <row r="19" spans="2:10" x14ac:dyDescent="0.25">
      <c r="B19" s="7">
        <v>46038</v>
      </c>
      <c r="C19" s="8">
        <v>355</v>
      </c>
      <c r="D19" s="9"/>
      <c r="E19" s="10">
        <v>20.5</v>
      </c>
      <c r="F19" s="33">
        <f t="shared" si="0"/>
        <v>7277.5</v>
      </c>
      <c r="G19" s="19"/>
      <c r="H19" s="16"/>
      <c r="I19" s="17"/>
      <c r="J19" s="18"/>
    </row>
    <row r="20" spans="2:10" x14ac:dyDescent="0.25">
      <c r="B20" s="7">
        <v>46039</v>
      </c>
      <c r="C20" s="8">
        <v>364</v>
      </c>
      <c r="D20" s="9"/>
      <c r="E20" s="10">
        <v>20.5</v>
      </c>
      <c r="F20" s="33">
        <f t="shared" si="0"/>
        <v>7462</v>
      </c>
      <c r="G20" s="19"/>
      <c r="H20" s="16"/>
      <c r="I20" s="17"/>
      <c r="J20" s="18"/>
    </row>
    <row r="21" spans="2:10" x14ac:dyDescent="0.25">
      <c r="B21" s="7">
        <v>46040</v>
      </c>
      <c r="C21" s="8">
        <v>343</v>
      </c>
      <c r="D21" s="9"/>
      <c r="E21" s="10">
        <v>20.5</v>
      </c>
      <c r="F21" s="33">
        <f t="shared" si="0"/>
        <v>7031.5</v>
      </c>
      <c r="G21" s="19"/>
      <c r="H21" s="16"/>
      <c r="I21" s="17"/>
      <c r="J21" s="18"/>
    </row>
    <row r="22" spans="2:10" x14ac:dyDescent="0.25">
      <c r="B22" s="7">
        <v>46041</v>
      </c>
      <c r="C22" s="8">
        <v>337</v>
      </c>
      <c r="D22" s="9"/>
      <c r="E22" s="10">
        <v>20.5</v>
      </c>
      <c r="F22" s="33">
        <f t="shared" si="0"/>
        <v>6908.5</v>
      </c>
      <c r="G22" s="19"/>
      <c r="H22" s="16"/>
      <c r="I22" s="17"/>
      <c r="J22" s="18"/>
    </row>
    <row r="23" spans="2:10" x14ac:dyDescent="0.25">
      <c r="B23" s="7">
        <v>46042</v>
      </c>
      <c r="C23" s="8">
        <v>328</v>
      </c>
      <c r="D23" s="9"/>
      <c r="E23" s="10">
        <v>20.5</v>
      </c>
      <c r="F23" s="33">
        <f t="shared" si="0"/>
        <v>6724</v>
      </c>
      <c r="G23" s="19"/>
      <c r="H23" s="16"/>
      <c r="I23" s="17"/>
      <c r="J23" s="18"/>
    </row>
    <row r="24" spans="2:10" x14ac:dyDescent="0.25">
      <c r="B24" s="7">
        <v>46043</v>
      </c>
      <c r="C24" s="8">
        <v>328</v>
      </c>
      <c r="D24" s="9"/>
      <c r="E24" s="10">
        <v>20.5</v>
      </c>
      <c r="F24" s="33">
        <f t="shared" si="0"/>
        <v>6724</v>
      </c>
      <c r="G24" s="19"/>
      <c r="H24" s="16"/>
      <c r="I24" s="17"/>
      <c r="J24" s="18"/>
    </row>
    <row r="25" spans="2:10" x14ac:dyDescent="0.25">
      <c r="B25" s="7">
        <v>46044</v>
      </c>
      <c r="C25" s="8">
        <v>344</v>
      </c>
      <c r="D25" s="9"/>
      <c r="E25" s="10">
        <v>24.5</v>
      </c>
      <c r="F25" s="33">
        <f t="shared" si="0"/>
        <v>8428</v>
      </c>
      <c r="G25" s="19"/>
      <c r="H25" s="16"/>
      <c r="I25" s="17"/>
      <c r="J25" s="18"/>
    </row>
    <row r="26" spans="2:10" x14ac:dyDescent="0.25">
      <c r="B26" s="7">
        <v>46045</v>
      </c>
      <c r="C26" s="8">
        <v>361</v>
      </c>
      <c r="D26" s="9"/>
      <c r="E26" s="10">
        <v>24.5</v>
      </c>
      <c r="F26" s="33">
        <f t="shared" si="0"/>
        <v>8844.5</v>
      </c>
      <c r="G26" s="19"/>
      <c r="H26" s="16"/>
      <c r="I26" s="17"/>
      <c r="J26" s="18"/>
    </row>
    <row r="27" spans="2:10" x14ac:dyDescent="0.25">
      <c r="B27" s="7">
        <v>46046</v>
      </c>
      <c r="C27" s="8">
        <v>371</v>
      </c>
      <c r="D27" s="9"/>
      <c r="E27" s="10">
        <v>24.5</v>
      </c>
      <c r="F27" s="33">
        <f t="shared" si="0"/>
        <v>9089.5</v>
      </c>
      <c r="G27" s="19"/>
      <c r="H27" s="16"/>
      <c r="I27" s="17"/>
      <c r="J27" s="18"/>
    </row>
    <row r="28" spans="2:10" x14ac:dyDescent="0.25">
      <c r="B28" s="7">
        <v>46047</v>
      </c>
      <c r="C28" s="8">
        <v>347</v>
      </c>
      <c r="D28" s="9"/>
      <c r="E28" s="10">
        <v>24.5</v>
      </c>
      <c r="F28" s="33">
        <f t="shared" si="0"/>
        <v>8501.5</v>
      </c>
      <c r="G28" s="19"/>
      <c r="H28" s="16"/>
      <c r="I28" s="17"/>
      <c r="J28" s="18"/>
    </row>
    <row r="29" spans="2:10" x14ac:dyDescent="0.25">
      <c r="B29" s="7">
        <v>46048</v>
      </c>
      <c r="C29" s="8">
        <v>350</v>
      </c>
      <c r="D29" s="9"/>
      <c r="E29" s="10">
        <v>24.5</v>
      </c>
      <c r="F29" s="33">
        <f t="shared" si="0"/>
        <v>8575</v>
      </c>
      <c r="G29" s="19"/>
      <c r="H29" s="16"/>
      <c r="I29" s="17"/>
      <c r="J29" s="18"/>
    </row>
    <row r="30" spans="2:10" x14ac:dyDescent="0.25">
      <c r="B30" s="7">
        <v>46049</v>
      </c>
      <c r="C30" s="8">
        <v>368</v>
      </c>
      <c r="D30" s="9"/>
      <c r="E30" s="10">
        <v>24.5</v>
      </c>
      <c r="F30" s="33">
        <f t="shared" si="0"/>
        <v>9016</v>
      </c>
      <c r="G30" s="19"/>
      <c r="H30" s="16"/>
      <c r="I30" s="17"/>
      <c r="J30" s="18"/>
    </row>
    <row r="31" spans="2:10" x14ac:dyDescent="0.25">
      <c r="B31" s="7">
        <v>46050</v>
      </c>
      <c r="C31" s="8">
        <v>366</v>
      </c>
      <c r="D31" s="9"/>
      <c r="E31" s="10">
        <v>24.5</v>
      </c>
      <c r="F31" s="33">
        <f t="shared" si="0"/>
        <v>8967</v>
      </c>
      <c r="G31" s="19"/>
      <c r="H31" s="16"/>
      <c r="I31" s="17"/>
      <c r="J31" s="18"/>
    </row>
    <row r="32" spans="2:10" x14ac:dyDescent="0.25">
      <c r="B32" s="7">
        <v>46051</v>
      </c>
      <c r="C32" s="8">
        <v>353</v>
      </c>
      <c r="D32" s="9"/>
      <c r="E32" s="10">
        <v>24.5</v>
      </c>
      <c r="F32" s="33">
        <f t="shared" si="0"/>
        <v>8648.5</v>
      </c>
      <c r="G32" s="19"/>
      <c r="H32" s="16"/>
      <c r="I32" s="17"/>
      <c r="J32" s="18"/>
    </row>
    <row r="33" spans="2:12" x14ac:dyDescent="0.25">
      <c r="B33" s="7">
        <v>46052</v>
      </c>
      <c r="C33" s="8">
        <v>386</v>
      </c>
      <c r="D33" s="9"/>
      <c r="E33" s="10">
        <v>24.5</v>
      </c>
      <c r="F33" s="33">
        <f t="shared" si="0"/>
        <v>9457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371</v>
      </c>
      <c r="D34" s="45"/>
      <c r="E34" s="10">
        <v>24.5</v>
      </c>
      <c r="F34" s="47">
        <f t="shared" si="0"/>
        <v>9089.5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10849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223008.75546499999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236872.5</v>
      </c>
      <c r="L36" s="31">
        <f>J36-J4-J5-J6</f>
        <v>229825.629315</v>
      </c>
    </row>
    <row r="37" spans="2:12" x14ac:dyDescent="0.25">
      <c r="B37" s="26" t="s">
        <v>14</v>
      </c>
      <c r="C37" s="30">
        <f>C35</f>
        <v>10849</v>
      </c>
      <c r="D37" s="9">
        <f>D35/1.03</f>
        <v>0</v>
      </c>
      <c r="E37" s="10"/>
      <c r="F37" s="33">
        <f>SUM(F4:F36)</f>
        <v>236872.5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13863.744535000005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3A28F-930A-4C93-A200-CDD0D082B4A2}">
  <dimension ref="B1:AC43"/>
  <sheetViews>
    <sheetView zoomScale="85" zoomScaleNormal="85" workbookViewId="0">
      <selection activeCell="M5" sqref="M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46063</v>
      </c>
      <c r="Q3" s="13">
        <f>R3-P3</f>
        <v>18</v>
      </c>
      <c r="R3" s="49">
        <v>46081</v>
      </c>
      <c r="S3" s="13" t="s">
        <v>43</v>
      </c>
      <c r="T3" s="84">
        <v>118</v>
      </c>
      <c r="U3" s="82" t="s">
        <v>33</v>
      </c>
      <c r="V3" s="82" t="s">
        <v>34</v>
      </c>
      <c r="W3" s="83">
        <v>9000</v>
      </c>
      <c r="X3" s="82" t="s">
        <v>12</v>
      </c>
      <c r="Y3" s="80">
        <v>15.2</v>
      </c>
      <c r="Z3" s="79">
        <v>136800</v>
      </c>
      <c r="AA3" s="78"/>
      <c r="AB3" s="79">
        <v>136800</v>
      </c>
      <c r="AC3" t="s">
        <v>47</v>
      </c>
    </row>
    <row r="4" spans="2:29" x14ac:dyDescent="0.25">
      <c r="B4" s="7">
        <v>46054</v>
      </c>
      <c r="C4" s="8">
        <v>381</v>
      </c>
      <c r="D4" s="9"/>
      <c r="E4" s="10">
        <v>24.5</v>
      </c>
      <c r="F4" s="33">
        <f>E4*C4</f>
        <v>9334.5</v>
      </c>
      <c r="G4" s="11"/>
      <c r="H4" s="12" t="s">
        <v>6</v>
      </c>
      <c r="I4" s="13">
        <v>0.01</v>
      </c>
      <c r="J4" s="14">
        <f>(F36+F37)*I4</f>
        <v>2903.25</v>
      </c>
      <c r="P4" s="68"/>
      <c r="Q4" s="68"/>
      <c r="R4" s="68"/>
      <c r="S4" s="68"/>
      <c r="T4" s="68"/>
      <c r="U4" s="68"/>
      <c r="V4" s="68" t="s">
        <v>49</v>
      </c>
      <c r="W4" s="68"/>
      <c r="X4" s="68"/>
      <c r="Y4" s="68"/>
      <c r="Z4" s="68"/>
      <c r="AA4" s="68"/>
      <c r="AB4" s="68">
        <v>-136800</v>
      </c>
    </row>
    <row r="5" spans="2:29" x14ac:dyDescent="0.25">
      <c r="B5" s="7">
        <v>46055</v>
      </c>
      <c r="C5" s="8">
        <v>372</v>
      </c>
      <c r="D5" s="9"/>
      <c r="E5" s="10">
        <v>24.5</v>
      </c>
      <c r="F5" s="33">
        <f t="shared" ref="F5:F34" si="0">E5*C5</f>
        <v>9114</v>
      </c>
      <c r="G5" s="11"/>
      <c r="H5" s="12" t="s">
        <v>7</v>
      </c>
      <c r="I5" s="13">
        <v>1E-3</v>
      </c>
      <c r="J5" s="14">
        <f>(F36+F37-J4-J6)*I5</f>
        <v>281.32589000000002</v>
      </c>
    </row>
    <row r="6" spans="2:29" x14ac:dyDescent="0.25">
      <c r="B6" s="7">
        <v>46056</v>
      </c>
      <c r="C6" s="8">
        <v>378</v>
      </c>
      <c r="D6" s="9"/>
      <c r="E6" s="10">
        <v>24.5</v>
      </c>
      <c r="F6" s="33">
        <f t="shared" si="0"/>
        <v>9261</v>
      </c>
      <c r="G6" s="11"/>
      <c r="H6" s="12" t="s">
        <v>8</v>
      </c>
      <c r="I6" s="13"/>
      <c r="J6" s="14">
        <v>6095.86</v>
      </c>
    </row>
    <row r="7" spans="2:29" x14ac:dyDescent="0.25">
      <c r="B7" s="7">
        <v>46057</v>
      </c>
      <c r="C7" s="8">
        <v>366</v>
      </c>
      <c r="D7" s="9"/>
      <c r="E7" s="10">
        <v>24.5</v>
      </c>
      <c r="F7" s="33">
        <f t="shared" si="0"/>
        <v>8967</v>
      </c>
      <c r="G7" s="11"/>
      <c r="H7" s="12" t="s">
        <v>9</v>
      </c>
      <c r="I7" s="13"/>
      <c r="J7" s="14">
        <f>'OCAK 2026'!J39*-1</f>
        <v>-13863.744535000005</v>
      </c>
    </row>
    <row r="8" spans="2:29" x14ac:dyDescent="0.25">
      <c r="B8" s="7">
        <v>46058</v>
      </c>
      <c r="C8" s="8">
        <v>411</v>
      </c>
      <c r="D8" s="9"/>
      <c r="E8" s="10">
        <v>24.5</v>
      </c>
      <c r="F8" s="33">
        <f t="shared" si="0"/>
        <v>10069.5</v>
      </c>
      <c r="G8" s="15"/>
      <c r="H8" s="16"/>
      <c r="I8" s="17"/>
      <c r="J8" s="18"/>
    </row>
    <row r="9" spans="2:29" x14ac:dyDescent="0.25">
      <c r="B9" s="7">
        <v>46059</v>
      </c>
      <c r="C9" s="8">
        <v>390</v>
      </c>
      <c r="D9" s="9"/>
      <c r="E9" s="10">
        <v>24.5</v>
      </c>
      <c r="F9" s="33">
        <f t="shared" si="0"/>
        <v>9555</v>
      </c>
      <c r="G9" s="86">
        <v>46063</v>
      </c>
      <c r="H9" s="16" t="s">
        <v>48</v>
      </c>
      <c r="I9" s="17"/>
      <c r="J9" s="81">
        <v>136800</v>
      </c>
    </row>
    <row r="10" spans="2:29" x14ac:dyDescent="0.25">
      <c r="B10" s="7">
        <v>46060</v>
      </c>
      <c r="C10" s="8">
        <v>406</v>
      </c>
      <c r="D10" s="9"/>
      <c r="E10" s="10">
        <v>24.5</v>
      </c>
      <c r="F10" s="33">
        <f t="shared" si="0"/>
        <v>9947</v>
      </c>
      <c r="G10" s="15"/>
      <c r="H10" s="16"/>
      <c r="I10" s="17"/>
      <c r="J10" s="18"/>
    </row>
    <row r="11" spans="2:29" x14ac:dyDescent="0.25">
      <c r="B11" s="7">
        <v>46061</v>
      </c>
      <c r="C11" s="8">
        <v>408</v>
      </c>
      <c r="D11" s="9"/>
      <c r="E11" s="10">
        <v>24.5</v>
      </c>
      <c r="F11" s="33">
        <f t="shared" si="0"/>
        <v>9996</v>
      </c>
      <c r="G11" s="19"/>
      <c r="H11" s="16"/>
      <c r="I11" s="17"/>
      <c r="J11" s="18"/>
    </row>
    <row r="12" spans="2:29" x14ac:dyDescent="0.25">
      <c r="B12" s="7">
        <v>46062</v>
      </c>
      <c r="C12" s="8">
        <v>402</v>
      </c>
      <c r="D12" s="9"/>
      <c r="E12" s="10">
        <v>24.5</v>
      </c>
      <c r="F12" s="33">
        <f t="shared" si="0"/>
        <v>9849</v>
      </c>
      <c r="G12" s="19"/>
      <c r="H12" s="16"/>
      <c r="I12" s="17"/>
      <c r="J12" s="18"/>
    </row>
    <row r="13" spans="2:29" x14ac:dyDescent="0.25">
      <c r="B13" s="7">
        <v>46063</v>
      </c>
      <c r="C13" s="8">
        <v>355</v>
      </c>
      <c r="D13" s="9"/>
      <c r="E13" s="10">
        <v>24.5</v>
      </c>
      <c r="F13" s="33">
        <f t="shared" si="0"/>
        <v>8697.5</v>
      </c>
      <c r="G13" s="15">
        <v>46086</v>
      </c>
      <c r="H13" s="16" t="s">
        <v>32</v>
      </c>
      <c r="I13" s="17"/>
      <c r="J13" s="18">
        <v>100000</v>
      </c>
    </row>
    <row r="14" spans="2:29" x14ac:dyDescent="0.25">
      <c r="B14" s="7">
        <v>46064</v>
      </c>
      <c r="C14" s="8">
        <v>400</v>
      </c>
      <c r="D14" s="9"/>
      <c r="E14" s="10">
        <v>24.5</v>
      </c>
      <c r="F14" s="33">
        <f t="shared" si="0"/>
        <v>9800</v>
      </c>
      <c r="G14" s="15">
        <v>46086</v>
      </c>
      <c r="H14" s="16" t="s">
        <v>32</v>
      </c>
      <c r="I14" s="17"/>
      <c r="J14" s="18">
        <v>64198.07</v>
      </c>
    </row>
    <row r="15" spans="2:29" x14ac:dyDescent="0.25">
      <c r="B15" s="7">
        <v>46065</v>
      </c>
      <c r="C15" s="8">
        <v>405</v>
      </c>
      <c r="D15" s="9"/>
      <c r="E15" s="10">
        <v>24.5</v>
      </c>
      <c r="F15" s="33">
        <f t="shared" si="0"/>
        <v>9922.5</v>
      </c>
      <c r="G15" s="19"/>
      <c r="H15" s="16"/>
      <c r="I15" s="17"/>
      <c r="J15" s="18"/>
    </row>
    <row r="16" spans="2:29" x14ac:dyDescent="0.25">
      <c r="B16" s="7">
        <v>46066</v>
      </c>
      <c r="C16" s="8">
        <v>396</v>
      </c>
      <c r="D16" s="9"/>
      <c r="E16" s="10">
        <v>24.5</v>
      </c>
      <c r="F16" s="33">
        <f t="shared" si="0"/>
        <v>9702</v>
      </c>
      <c r="G16" s="19"/>
      <c r="H16" s="16"/>
      <c r="I16" s="17"/>
      <c r="J16" s="18"/>
    </row>
    <row r="17" spans="2:10" x14ac:dyDescent="0.25">
      <c r="B17" s="7">
        <v>46067</v>
      </c>
      <c r="C17" s="8">
        <v>409</v>
      </c>
      <c r="D17" s="9"/>
      <c r="E17" s="10">
        <v>24.5</v>
      </c>
      <c r="F17" s="33">
        <f t="shared" si="0"/>
        <v>10020.5</v>
      </c>
      <c r="G17" s="19"/>
      <c r="H17" s="16"/>
      <c r="I17" s="17"/>
      <c r="J17" s="18"/>
    </row>
    <row r="18" spans="2:10" x14ac:dyDescent="0.25">
      <c r="B18" s="7">
        <v>46068</v>
      </c>
      <c r="C18" s="8">
        <v>432</v>
      </c>
      <c r="D18" s="9"/>
      <c r="E18" s="10">
        <v>24.5</v>
      </c>
      <c r="F18" s="33">
        <f t="shared" si="0"/>
        <v>10584</v>
      </c>
      <c r="G18" s="19"/>
      <c r="H18" s="16"/>
      <c r="I18" s="17"/>
      <c r="J18" s="18"/>
    </row>
    <row r="19" spans="2:10" x14ac:dyDescent="0.25">
      <c r="B19" s="7">
        <v>46069</v>
      </c>
      <c r="C19" s="8">
        <v>441</v>
      </c>
      <c r="D19" s="9"/>
      <c r="E19" s="10">
        <v>24.5</v>
      </c>
      <c r="F19" s="33">
        <f t="shared" si="0"/>
        <v>10804.5</v>
      </c>
      <c r="G19" s="19"/>
      <c r="H19" s="16"/>
      <c r="I19" s="17"/>
      <c r="J19" s="18"/>
    </row>
    <row r="20" spans="2:10" x14ac:dyDescent="0.25">
      <c r="B20" s="7">
        <v>46070</v>
      </c>
      <c r="C20" s="8">
        <v>454</v>
      </c>
      <c r="D20" s="9"/>
      <c r="E20" s="10">
        <v>24.5</v>
      </c>
      <c r="F20" s="33">
        <f t="shared" si="0"/>
        <v>11123</v>
      </c>
      <c r="G20" s="19"/>
      <c r="H20" s="16"/>
      <c r="I20" s="17"/>
      <c r="J20" s="18"/>
    </row>
    <row r="21" spans="2:10" x14ac:dyDescent="0.25">
      <c r="B21" s="7">
        <v>46071</v>
      </c>
      <c r="C21" s="8">
        <v>450</v>
      </c>
      <c r="D21" s="9"/>
      <c r="E21" s="10">
        <v>24.5</v>
      </c>
      <c r="F21" s="33">
        <f t="shared" si="0"/>
        <v>11025</v>
      </c>
      <c r="G21" s="19"/>
      <c r="H21" s="16"/>
      <c r="I21" s="17"/>
      <c r="J21" s="18"/>
    </row>
    <row r="22" spans="2:10" x14ac:dyDescent="0.25">
      <c r="B22" s="7">
        <v>46072</v>
      </c>
      <c r="C22" s="8">
        <v>430</v>
      </c>
      <c r="D22" s="9"/>
      <c r="E22" s="10">
        <v>24.5</v>
      </c>
      <c r="F22" s="33">
        <f t="shared" si="0"/>
        <v>10535</v>
      </c>
      <c r="G22" s="19"/>
      <c r="H22" s="16"/>
      <c r="I22" s="17"/>
      <c r="J22" s="18"/>
    </row>
    <row r="23" spans="2:10" x14ac:dyDescent="0.25">
      <c r="B23" s="7">
        <v>46073</v>
      </c>
      <c r="C23" s="8">
        <v>446</v>
      </c>
      <c r="D23" s="9"/>
      <c r="E23" s="10">
        <v>24.5</v>
      </c>
      <c r="F23" s="33">
        <f t="shared" si="0"/>
        <v>10927</v>
      </c>
      <c r="G23" s="19"/>
      <c r="H23" s="16"/>
      <c r="I23" s="17"/>
      <c r="J23" s="18"/>
    </row>
    <row r="24" spans="2:10" x14ac:dyDescent="0.25">
      <c r="B24" s="7">
        <v>46074</v>
      </c>
      <c r="C24" s="8">
        <v>461</v>
      </c>
      <c r="D24" s="9"/>
      <c r="E24" s="10">
        <v>24.5</v>
      </c>
      <c r="F24" s="33">
        <f t="shared" si="0"/>
        <v>11294.5</v>
      </c>
      <c r="G24" s="19"/>
      <c r="H24" s="16"/>
      <c r="I24" s="17"/>
      <c r="J24" s="18"/>
    </row>
    <row r="25" spans="2:10" x14ac:dyDescent="0.25">
      <c r="B25" s="7">
        <v>46075</v>
      </c>
      <c r="C25" s="8">
        <v>466</v>
      </c>
      <c r="D25" s="9"/>
      <c r="E25" s="10">
        <v>24.5</v>
      </c>
      <c r="F25" s="33">
        <f t="shared" si="0"/>
        <v>11417</v>
      </c>
      <c r="G25" s="19"/>
      <c r="H25" s="16"/>
      <c r="I25" s="17"/>
      <c r="J25" s="18"/>
    </row>
    <row r="26" spans="2:10" x14ac:dyDescent="0.25">
      <c r="B26" s="7">
        <v>46076</v>
      </c>
      <c r="C26" s="8">
        <v>460</v>
      </c>
      <c r="D26" s="9"/>
      <c r="E26" s="10">
        <v>24.5</v>
      </c>
      <c r="F26" s="33">
        <f t="shared" si="0"/>
        <v>11270</v>
      </c>
      <c r="G26" s="19"/>
      <c r="H26" s="16"/>
      <c r="I26" s="17"/>
      <c r="J26" s="18"/>
    </row>
    <row r="27" spans="2:10" x14ac:dyDescent="0.25">
      <c r="B27" s="7">
        <v>46077</v>
      </c>
      <c r="C27" s="8">
        <v>461</v>
      </c>
      <c r="D27" s="9"/>
      <c r="E27" s="10">
        <v>24.5</v>
      </c>
      <c r="F27" s="33">
        <f t="shared" si="0"/>
        <v>11294.5</v>
      </c>
      <c r="G27" s="19"/>
      <c r="H27" s="16"/>
      <c r="I27" s="17"/>
      <c r="J27" s="18"/>
    </row>
    <row r="28" spans="2:10" x14ac:dyDescent="0.25">
      <c r="B28" s="7">
        <v>46078</v>
      </c>
      <c r="C28" s="8">
        <v>467</v>
      </c>
      <c r="D28" s="9"/>
      <c r="E28" s="10">
        <v>24.5</v>
      </c>
      <c r="F28" s="33">
        <f t="shared" si="0"/>
        <v>11441.5</v>
      </c>
      <c r="G28" s="19"/>
      <c r="H28" s="16"/>
      <c r="I28" s="17"/>
      <c r="J28" s="18"/>
    </row>
    <row r="29" spans="2:10" x14ac:dyDescent="0.25">
      <c r="B29" s="7">
        <v>46079</v>
      </c>
      <c r="C29" s="8">
        <v>472</v>
      </c>
      <c r="D29" s="9"/>
      <c r="E29" s="10">
        <v>24.5</v>
      </c>
      <c r="F29" s="33">
        <f t="shared" si="0"/>
        <v>11564</v>
      </c>
      <c r="G29" s="19"/>
      <c r="H29" s="16"/>
      <c r="I29" s="17"/>
      <c r="J29" s="18"/>
    </row>
    <row r="30" spans="2:10" x14ac:dyDescent="0.25">
      <c r="B30" s="7">
        <v>46080</v>
      </c>
      <c r="C30" s="8">
        <v>473</v>
      </c>
      <c r="D30" s="9"/>
      <c r="E30" s="10">
        <v>24.5</v>
      </c>
      <c r="F30" s="33">
        <f t="shared" si="0"/>
        <v>11588.5</v>
      </c>
      <c r="G30" s="19"/>
      <c r="H30" s="16"/>
      <c r="I30" s="17"/>
      <c r="J30" s="18"/>
    </row>
    <row r="31" spans="2:10" x14ac:dyDescent="0.25">
      <c r="B31" s="7">
        <v>46081</v>
      </c>
      <c r="C31" s="8">
        <v>458</v>
      </c>
      <c r="D31" s="9"/>
      <c r="E31" s="10">
        <v>24.5</v>
      </c>
      <c r="F31" s="33">
        <f t="shared" si="0"/>
        <v>11221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11850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296414.76135499997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290325</v>
      </c>
      <c r="L36" s="31">
        <f>J36-J4-J5-J6</f>
        <v>281044.56411000004</v>
      </c>
    </row>
    <row r="37" spans="2:12" x14ac:dyDescent="0.25">
      <c r="B37" s="26" t="s">
        <v>14</v>
      </c>
      <c r="C37" s="30">
        <f>C35</f>
        <v>11850</v>
      </c>
      <c r="D37" s="9">
        <f>D35/1.03</f>
        <v>0</v>
      </c>
      <c r="E37" s="10"/>
      <c r="F37" s="33">
        <f>SUM(F4:F36)</f>
        <v>290325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-6089.761354999966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4E65-700B-4CA2-8FD0-87F34DE37A09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46084</v>
      </c>
      <c r="Q3" s="13">
        <f>R3-P3</f>
        <v>28</v>
      </c>
      <c r="R3" s="49">
        <v>46112</v>
      </c>
      <c r="S3" s="13" t="s">
        <v>43</v>
      </c>
      <c r="T3" s="90">
        <v>181</v>
      </c>
      <c r="U3" s="91" t="s">
        <v>33</v>
      </c>
      <c r="V3" s="91" t="s">
        <v>34</v>
      </c>
      <c r="W3" s="92">
        <v>3000</v>
      </c>
      <c r="X3" s="91" t="s">
        <v>12</v>
      </c>
      <c r="Y3" s="93">
        <v>15.4</v>
      </c>
      <c r="Z3" s="94">
        <v>46200</v>
      </c>
      <c r="AA3" s="95"/>
      <c r="AB3" s="94">
        <v>46200</v>
      </c>
      <c r="AC3" t="s">
        <v>50</v>
      </c>
    </row>
    <row r="4" spans="2:29" x14ac:dyDescent="0.25">
      <c r="B4" s="7">
        <v>46082</v>
      </c>
      <c r="C4" s="8">
        <v>465</v>
      </c>
      <c r="D4" s="9"/>
      <c r="E4" s="10">
        <v>24.5</v>
      </c>
      <c r="F4" s="33">
        <f>E4*C4</f>
        <v>11392.5</v>
      </c>
      <c r="G4" s="11"/>
      <c r="H4" s="12" t="s">
        <v>6</v>
      </c>
      <c r="I4" s="13">
        <v>0.01</v>
      </c>
      <c r="J4" s="14">
        <f>(F36+F37)*I4</f>
        <v>3493.9450000000002</v>
      </c>
      <c r="P4" s="68"/>
      <c r="Q4" s="68"/>
      <c r="R4" s="68"/>
      <c r="S4" s="68"/>
      <c r="T4" s="68"/>
      <c r="U4" s="68"/>
      <c r="V4" s="68" t="s">
        <v>52</v>
      </c>
      <c r="W4" s="68"/>
      <c r="X4" s="68"/>
      <c r="Y4" s="68"/>
      <c r="Z4" s="68"/>
      <c r="AA4" s="68"/>
      <c r="AB4" s="96">
        <v>-46200</v>
      </c>
    </row>
    <row r="5" spans="2:29" x14ac:dyDescent="0.25">
      <c r="B5" s="7">
        <v>46083</v>
      </c>
      <c r="C5" s="8">
        <v>461</v>
      </c>
      <c r="D5" s="9"/>
      <c r="E5" s="10">
        <v>24.5</v>
      </c>
      <c r="F5" s="33">
        <f t="shared" ref="F5:F34" si="0">E5*C5</f>
        <v>11294.5</v>
      </c>
      <c r="G5" s="11"/>
      <c r="H5" s="12" t="s">
        <v>7</v>
      </c>
      <c r="I5" s="13">
        <v>1E-3</v>
      </c>
      <c r="J5" s="14">
        <f>(F36+F37-J4-J6)*I5</f>
        <v>338.912665</v>
      </c>
    </row>
    <row r="6" spans="2:29" x14ac:dyDescent="0.25">
      <c r="B6" s="7">
        <v>46084</v>
      </c>
      <c r="C6" s="8">
        <v>468</v>
      </c>
      <c r="D6" s="9"/>
      <c r="E6" s="10">
        <v>24.5</v>
      </c>
      <c r="F6" s="33">
        <f t="shared" si="0"/>
        <v>11466</v>
      </c>
      <c r="G6" s="11"/>
      <c r="H6" s="12" t="s">
        <v>8</v>
      </c>
      <c r="I6" s="13"/>
      <c r="J6" s="14">
        <v>6987.89</v>
      </c>
    </row>
    <row r="7" spans="2:29" x14ac:dyDescent="0.25">
      <c r="B7" s="7">
        <v>46085</v>
      </c>
      <c r="C7" s="8">
        <v>449</v>
      </c>
      <c r="D7" s="9"/>
      <c r="E7" s="10">
        <v>24.5</v>
      </c>
      <c r="F7" s="33">
        <f t="shared" si="0"/>
        <v>11000.5</v>
      </c>
      <c r="G7" s="11"/>
      <c r="H7" s="12" t="s">
        <v>9</v>
      </c>
      <c r="I7" s="13"/>
      <c r="J7" s="14">
        <f>'ŞUBAT 2026'!J39*-1</f>
        <v>6089.761354999966</v>
      </c>
    </row>
    <row r="8" spans="2:29" x14ac:dyDescent="0.25">
      <c r="B8" s="7">
        <v>46086</v>
      </c>
      <c r="C8" s="8">
        <v>470</v>
      </c>
      <c r="D8" s="9"/>
      <c r="E8" s="10">
        <v>24.5</v>
      </c>
      <c r="F8" s="33">
        <f t="shared" si="0"/>
        <v>11515</v>
      </c>
      <c r="G8" s="15"/>
      <c r="H8" s="16"/>
      <c r="I8" s="17"/>
      <c r="J8" s="18"/>
    </row>
    <row r="9" spans="2:29" x14ac:dyDescent="0.25">
      <c r="B9" s="7">
        <v>46087</v>
      </c>
      <c r="C9" s="8">
        <v>461</v>
      </c>
      <c r="D9" s="9"/>
      <c r="E9" s="10">
        <v>24.5</v>
      </c>
      <c r="F9" s="33">
        <f t="shared" si="0"/>
        <v>11294.5</v>
      </c>
      <c r="G9" s="15"/>
      <c r="H9" s="16"/>
      <c r="I9" s="17"/>
      <c r="J9" s="18"/>
    </row>
    <row r="10" spans="2:29" x14ac:dyDescent="0.25">
      <c r="B10" s="7">
        <v>46088</v>
      </c>
      <c r="C10" s="8">
        <v>461</v>
      </c>
      <c r="D10" s="9"/>
      <c r="E10" s="10">
        <v>24.5</v>
      </c>
      <c r="F10" s="33">
        <f t="shared" si="0"/>
        <v>11294.5</v>
      </c>
      <c r="G10" s="15"/>
      <c r="H10" s="16"/>
      <c r="I10" s="17"/>
      <c r="J10" s="18"/>
    </row>
    <row r="11" spans="2:29" x14ac:dyDescent="0.25">
      <c r="B11" s="7">
        <v>46089</v>
      </c>
      <c r="C11" s="8">
        <v>465</v>
      </c>
      <c r="D11" s="9"/>
      <c r="E11" s="10">
        <v>24.5</v>
      </c>
      <c r="F11" s="33">
        <f t="shared" si="0"/>
        <v>11392.5</v>
      </c>
      <c r="G11" s="19"/>
      <c r="H11" s="16"/>
      <c r="I11" s="17"/>
      <c r="J11" s="18"/>
    </row>
    <row r="12" spans="2:29" x14ac:dyDescent="0.25">
      <c r="B12" s="7">
        <v>46090</v>
      </c>
      <c r="C12" s="8">
        <v>459</v>
      </c>
      <c r="D12" s="9"/>
      <c r="E12" s="10">
        <v>24.5</v>
      </c>
      <c r="F12" s="33">
        <f t="shared" si="0"/>
        <v>11245.5</v>
      </c>
      <c r="G12" s="19"/>
      <c r="H12" s="16"/>
      <c r="I12" s="17"/>
      <c r="J12" s="18"/>
    </row>
    <row r="13" spans="2:29" x14ac:dyDescent="0.25">
      <c r="B13" s="7">
        <v>46091</v>
      </c>
      <c r="C13" s="8">
        <v>464</v>
      </c>
      <c r="D13" s="9"/>
      <c r="E13" s="10">
        <v>24.5</v>
      </c>
      <c r="F13" s="33">
        <f t="shared" si="0"/>
        <v>11368</v>
      </c>
      <c r="G13" s="19"/>
      <c r="H13" s="16"/>
      <c r="I13" s="17"/>
      <c r="J13" s="18"/>
    </row>
    <row r="14" spans="2:29" x14ac:dyDescent="0.25">
      <c r="B14" s="7">
        <v>46092</v>
      </c>
      <c r="C14" s="8">
        <v>461</v>
      </c>
      <c r="D14" s="9"/>
      <c r="E14" s="10">
        <v>24.5</v>
      </c>
      <c r="F14" s="33">
        <f t="shared" si="0"/>
        <v>11294.5</v>
      </c>
      <c r="G14" s="19"/>
      <c r="H14" s="16"/>
      <c r="I14" s="17"/>
      <c r="J14" s="18"/>
    </row>
    <row r="15" spans="2:29" x14ac:dyDescent="0.25">
      <c r="B15" s="7">
        <v>46093</v>
      </c>
      <c r="C15" s="8">
        <v>469</v>
      </c>
      <c r="D15" s="9"/>
      <c r="E15" s="10">
        <v>24.5</v>
      </c>
      <c r="F15" s="33">
        <f t="shared" si="0"/>
        <v>11490.5</v>
      </c>
      <c r="G15" s="19"/>
      <c r="H15" s="16"/>
      <c r="I15" s="17"/>
      <c r="J15" s="18"/>
    </row>
    <row r="16" spans="2:29" x14ac:dyDescent="0.25">
      <c r="B16" s="7">
        <v>46094</v>
      </c>
      <c r="C16" s="8">
        <v>474</v>
      </c>
      <c r="D16" s="9"/>
      <c r="E16" s="10">
        <v>24.5</v>
      </c>
      <c r="F16" s="33">
        <f t="shared" si="0"/>
        <v>11613</v>
      </c>
      <c r="G16" s="15">
        <v>46099</v>
      </c>
      <c r="H16" s="16" t="s">
        <v>32</v>
      </c>
      <c r="I16" s="17"/>
      <c r="J16" s="18">
        <v>151264.70000000001</v>
      </c>
    </row>
    <row r="17" spans="2:10" x14ac:dyDescent="0.25">
      <c r="B17" s="7">
        <v>46095</v>
      </c>
      <c r="C17" s="8">
        <v>467</v>
      </c>
      <c r="D17" s="9"/>
      <c r="E17" s="10">
        <v>24.5</v>
      </c>
      <c r="F17" s="33">
        <f t="shared" si="0"/>
        <v>11441.5</v>
      </c>
      <c r="G17" s="19"/>
      <c r="H17" s="16"/>
      <c r="I17" s="17"/>
      <c r="J17" s="18"/>
    </row>
    <row r="18" spans="2:10" x14ac:dyDescent="0.25">
      <c r="B18" s="7">
        <v>46096</v>
      </c>
      <c r="C18" s="8">
        <v>435</v>
      </c>
      <c r="D18" s="9"/>
      <c r="E18" s="10">
        <v>24.5</v>
      </c>
      <c r="F18" s="33">
        <f t="shared" si="0"/>
        <v>10657.5</v>
      </c>
      <c r="G18" s="88">
        <v>46084</v>
      </c>
      <c r="H18" s="16" t="s">
        <v>51</v>
      </c>
      <c r="I18" s="17"/>
      <c r="J18" s="87">
        <v>46200</v>
      </c>
    </row>
    <row r="19" spans="2:10" x14ac:dyDescent="0.25">
      <c r="B19" s="7">
        <v>46097</v>
      </c>
      <c r="C19" s="8">
        <v>463</v>
      </c>
      <c r="D19" s="9"/>
      <c r="E19" s="10">
        <v>24.5</v>
      </c>
      <c r="F19" s="33">
        <f t="shared" si="0"/>
        <v>11343.5</v>
      </c>
      <c r="G19" s="19"/>
      <c r="H19" s="16"/>
      <c r="I19" s="17"/>
      <c r="J19" s="18"/>
    </row>
    <row r="20" spans="2:10" x14ac:dyDescent="0.25">
      <c r="B20" s="7">
        <v>46098</v>
      </c>
      <c r="C20" s="8">
        <v>458</v>
      </c>
      <c r="D20" s="9"/>
      <c r="E20" s="10">
        <v>24.5</v>
      </c>
      <c r="F20" s="33">
        <f t="shared" si="0"/>
        <v>11221</v>
      </c>
      <c r="G20" s="15">
        <v>46119</v>
      </c>
      <c r="H20" s="16" t="s">
        <v>42</v>
      </c>
      <c r="I20" s="17"/>
      <c r="J20" s="18">
        <v>142000.19</v>
      </c>
    </row>
    <row r="21" spans="2:10" x14ac:dyDescent="0.25">
      <c r="B21" s="7">
        <v>46099</v>
      </c>
      <c r="C21" s="8">
        <v>471</v>
      </c>
      <c r="D21" s="9"/>
      <c r="E21" s="10">
        <v>24.5</v>
      </c>
      <c r="F21" s="33">
        <f t="shared" si="0"/>
        <v>11539.5</v>
      </c>
      <c r="G21" s="19"/>
      <c r="H21" s="16"/>
      <c r="I21" s="17"/>
      <c r="J21" s="18"/>
    </row>
    <row r="22" spans="2:10" x14ac:dyDescent="0.25">
      <c r="B22" s="7">
        <v>46100</v>
      </c>
      <c r="C22" s="8">
        <v>449</v>
      </c>
      <c r="D22" s="9"/>
      <c r="E22" s="10">
        <v>24.5</v>
      </c>
      <c r="F22" s="33">
        <f t="shared" si="0"/>
        <v>11000.5</v>
      </c>
      <c r="G22" s="19"/>
      <c r="H22" s="16"/>
      <c r="I22" s="17"/>
      <c r="J22" s="18"/>
    </row>
    <row r="23" spans="2:10" x14ac:dyDescent="0.25">
      <c r="B23" s="7">
        <v>46101</v>
      </c>
      <c r="C23" s="8">
        <v>447</v>
      </c>
      <c r="D23" s="9"/>
      <c r="E23" s="10">
        <v>24.5</v>
      </c>
      <c r="F23" s="33">
        <f t="shared" si="0"/>
        <v>10951.5</v>
      </c>
      <c r="G23" s="19"/>
      <c r="H23" s="16"/>
      <c r="I23" s="17"/>
      <c r="J23" s="18"/>
    </row>
    <row r="24" spans="2:10" x14ac:dyDescent="0.25">
      <c r="B24" s="7">
        <v>46102</v>
      </c>
      <c r="C24" s="8">
        <v>474</v>
      </c>
      <c r="D24" s="9"/>
      <c r="E24" s="10">
        <v>24.5</v>
      </c>
      <c r="F24" s="33">
        <f t="shared" si="0"/>
        <v>11613</v>
      </c>
      <c r="G24" s="19"/>
      <c r="H24" s="16"/>
      <c r="I24" s="17"/>
      <c r="J24" s="18"/>
    </row>
    <row r="25" spans="2:10" x14ac:dyDescent="0.25">
      <c r="B25" s="7">
        <v>46103</v>
      </c>
      <c r="C25" s="8">
        <v>449</v>
      </c>
      <c r="D25" s="9"/>
      <c r="E25" s="10">
        <v>24.5</v>
      </c>
      <c r="F25" s="33">
        <f t="shared" si="0"/>
        <v>11000.5</v>
      </c>
      <c r="G25" s="19"/>
      <c r="H25" s="16"/>
      <c r="I25" s="17"/>
      <c r="J25" s="18"/>
    </row>
    <row r="26" spans="2:10" x14ac:dyDescent="0.25">
      <c r="B26" s="7">
        <v>46104</v>
      </c>
      <c r="C26" s="8">
        <v>457</v>
      </c>
      <c r="D26" s="9"/>
      <c r="E26" s="10">
        <v>24.5</v>
      </c>
      <c r="F26" s="33">
        <f t="shared" si="0"/>
        <v>11196.5</v>
      </c>
      <c r="G26" s="19"/>
      <c r="H26" s="16"/>
      <c r="I26" s="17"/>
      <c r="J26" s="18"/>
    </row>
    <row r="27" spans="2:10" x14ac:dyDescent="0.25">
      <c r="B27" s="7">
        <v>46105</v>
      </c>
      <c r="C27" s="8">
        <v>448</v>
      </c>
      <c r="D27" s="9"/>
      <c r="E27" s="10">
        <v>24.5</v>
      </c>
      <c r="F27" s="33">
        <f t="shared" si="0"/>
        <v>10976</v>
      </c>
      <c r="G27" s="19"/>
      <c r="H27" s="16"/>
      <c r="I27" s="17"/>
      <c r="J27" s="18"/>
    </row>
    <row r="28" spans="2:10" x14ac:dyDescent="0.25">
      <c r="B28" s="7">
        <v>46106</v>
      </c>
      <c r="C28" s="8">
        <v>461</v>
      </c>
      <c r="D28" s="9"/>
      <c r="E28" s="10">
        <v>24.5</v>
      </c>
      <c r="F28" s="33">
        <f t="shared" si="0"/>
        <v>11294.5</v>
      </c>
      <c r="G28" s="19"/>
      <c r="H28" s="16"/>
      <c r="I28" s="17"/>
      <c r="J28" s="18"/>
    </row>
    <row r="29" spans="2:10" x14ac:dyDescent="0.25">
      <c r="B29" s="7">
        <v>46107</v>
      </c>
      <c r="C29" s="8">
        <v>468</v>
      </c>
      <c r="D29" s="9"/>
      <c r="E29" s="10">
        <v>24.5</v>
      </c>
      <c r="F29" s="33">
        <f t="shared" si="0"/>
        <v>11466</v>
      </c>
      <c r="G29" s="19"/>
      <c r="H29" s="16"/>
      <c r="I29" s="17"/>
      <c r="J29" s="18"/>
    </row>
    <row r="30" spans="2:10" x14ac:dyDescent="0.25">
      <c r="B30" s="7">
        <v>46108</v>
      </c>
      <c r="C30" s="8">
        <v>455</v>
      </c>
      <c r="D30" s="9"/>
      <c r="E30" s="10">
        <v>24.5</v>
      </c>
      <c r="F30" s="33">
        <f t="shared" si="0"/>
        <v>11147.5</v>
      </c>
      <c r="G30" s="19"/>
      <c r="H30" s="16"/>
      <c r="I30" s="17"/>
      <c r="J30" s="18"/>
    </row>
    <row r="31" spans="2:10" x14ac:dyDescent="0.25">
      <c r="B31" s="7">
        <v>46109</v>
      </c>
      <c r="C31" s="8">
        <v>462</v>
      </c>
      <c r="D31" s="9"/>
      <c r="E31" s="10">
        <v>24.5</v>
      </c>
      <c r="F31" s="33">
        <f t="shared" si="0"/>
        <v>11319</v>
      </c>
      <c r="G31" s="19"/>
      <c r="H31" s="16"/>
      <c r="I31" s="17"/>
      <c r="J31" s="18"/>
    </row>
    <row r="32" spans="2:10" x14ac:dyDescent="0.25">
      <c r="B32" s="7">
        <v>46110</v>
      </c>
      <c r="C32" s="8">
        <v>456</v>
      </c>
      <c r="D32" s="9"/>
      <c r="E32" s="10">
        <v>24.5</v>
      </c>
      <c r="F32" s="33">
        <f t="shared" si="0"/>
        <v>11172</v>
      </c>
      <c r="G32" s="19"/>
      <c r="H32" s="16"/>
      <c r="I32" s="17"/>
      <c r="J32" s="18"/>
    </row>
    <row r="33" spans="2:12" x14ac:dyDescent="0.25">
      <c r="B33" s="7">
        <v>46111</v>
      </c>
      <c r="C33" s="8">
        <v>454</v>
      </c>
      <c r="D33" s="9"/>
      <c r="E33" s="10">
        <v>24.5</v>
      </c>
      <c r="F33" s="33">
        <f t="shared" si="0"/>
        <v>11123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460</v>
      </c>
      <c r="D34" s="45"/>
      <c r="E34" s="10">
        <v>24.5</v>
      </c>
      <c r="F34" s="47">
        <f t="shared" si="0"/>
        <v>11270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14261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356375.39902000001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349394.5</v>
      </c>
      <c r="L36" s="31">
        <f>J36-J4-J5-J6</f>
        <v>338573.75233499997</v>
      </c>
    </row>
    <row r="37" spans="2:12" x14ac:dyDescent="0.25">
      <c r="B37" s="26" t="s">
        <v>14</v>
      </c>
      <c r="C37" s="30">
        <f>C35</f>
        <v>14261</v>
      </c>
      <c r="D37" s="9">
        <f>D35/1.03</f>
        <v>0</v>
      </c>
      <c r="E37" s="10"/>
      <c r="F37" s="33">
        <f>SUM(F4:F36)</f>
        <v>349394.5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-6980.8990200000117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521D4-20D7-4B92-89F4-1B6841E02B7A}">
  <dimension ref="B1:AC43"/>
  <sheetViews>
    <sheetView zoomScale="85" zoomScaleNormal="85" workbookViewId="0">
      <selection activeCell="L44" sqref="L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454</v>
      </c>
      <c r="D4" s="9"/>
      <c r="E4" s="10">
        <v>25.5</v>
      </c>
      <c r="F4" s="33">
        <f>E4*C4</f>
        <v>11577</v>
      </c>
      <c r="G4" s="11"/>
      <c r="H4" s="12" t="s">
        <v>6</v>
      </c>
      <c r="I4" s="13">
        <v>0.01</v>
      </c>
      <c r="J4" s="14">
        <f>(F36+F37)*I4</f>
        <v>3393.03</v>
      </c>
    </row>
    <row r="5" spans="2:29" x14ac:dyDescent="0.25">
      <c r="B5" s="7">
        <v>46114</v>
      </c>
      <c r="C5" s="8">
        <v>468</v>
      </c>
      <c r="D5" s="9"/>
      <c r="E5" s="10">
        <v>25.5</v>
      </c>
      <c r="F5" s="33">
        <f t="shared" ref="F5:F34" si="0">E5*C5</f>
        <v>11934</v>
      </c>
      <c r="G5" s="11"/>
      <c r="H5" s="12" t="s">
        <v>7</v>
      </c>
      <c r="I5" s="13">
        <v>1E-3</v>
      </c>
      <c r="J5" s="14">
        <f>(F36+F37-J4-J6)*I5</f>
        <v>335.90996999999999</v>
      </c>
    </row>
    <row r="6" spans="2:29" x14ac:dyDescent="0.25">
      <c r="B6" s="7">
        <v>46115</v>
      </c>
      <c r="C6" s="8">
        <v>448</v>
      </c>
      <c r="D6" s="9"/>
      <c r="E6" s="10">
        <v>25.5</v>
      </c>
      <c r="F6" s="33">
        <f t="shared" si="0"/>
        <v>11424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451</v>
      </c>
      <c r="D7" s="9"/>
      <c r="E7" s="10">
        <v>25.5</v>
      </c>
      <c r="F7" s="33">
        <f t="shared" si="0"/>
        <v>11500.5</v>
      </c>
      <c r="G7" s="11"/>
      <c r="H7" s="12" t="s">
        <v>9</v>
      </c>
      <c r="I7" s="13"/>
      <c r="J7" s="14">
        <f>'MART 2026'!J39*-1</f>
        <v>6980.8990200000117</v>
      </c>
    </row>
    <row r="8" spans="2:29" x14ac:dyDescent="0.25">
      <c r="B8" s="7">
        <v>46117</v>
      </c>
      <c r="C8" s="8">
        <v>455</v>
      </c>
      <c r="D8" s="9"/>
      <c r="E8" s="10">
        <v>25.5</v>
      </c>
      <c r="F8" s="33">
        <f t="shared" si="0"/>
        <v>11602.5</v>
      </c>
      <c r="G8" s="15"/>
      <c r="H8" s="16"/>
      <c r="I8" s="17"/>
      <c r="J8" s="18"/>
    </row>
    <row r="9" spans="2:29" x14ac:dyDescent="0.25">
      <c r="B9" s="7">
        <v>46118</v>
      </c>
      <c r="C9" s="8">
        <v>443</v>
      </c>
      <c r="D9" s="9"/>
      <c r="E9" s="10">
        <v>25.5</v>
      </c>
      <c r="F9" s="33">
        <f t="shared" si="0"/>
        <v>11296.5</v>
      </c>
      <c r="G9" s="15"/>
      <c r="H9" s="16"/>
      <c r="I9" s="17"/>
      <c r="J9" s="18"/>
    </row>
    <row r="10" spans="2:29" x14ac:dyDescent="0.25">
      <c r="B10" s="7">
        <v>46119</v>
      </c>
      <c r="C10" s="8">
        <v>433</v>
      </c>
      <c r="D10" s="9"/>
      <c r="E10" s="10">
        <v>25.5</v>
      </c>
      <c r="F10" s="33">
        <f t="shared" si="0"/>
        <v>11041.5</v>
      </c>
      <c r="G10" s="15"/>
      <c r="H10" s="16"/>
      <c r="I10" s="17"/>
      <c r="J10" s="18"/>
    </row>
    <row r="11" spans="2:29" x14ac:dyDescent="0.25">
      <c r="B11" s="7">
        <v>46120</v>
      </c>
      <c r="C11" s="8">
        <v>403</v>
      </c>
      <c r="D11" s="9"/>
      <c r="E11" s="10">
        <v>25.5</v>
      </c>
      <c r="F11" s="33">
        <f t="shared" si="0"/>
        <v>10276.5</v>
      </c>
      <c r="G11" s="19"/>
      <c r="H11" s="16"/>
      <c r="I11" s="17"/>
      <c r="J11" s="18"/>
    </row>
    <row r="12" spans="2:29" x14ac:dyDescent="0.25">
      <c r="B12" s="7">
        <v>46121</v>
      </c>
      <c r="C12" s="8">
        <v>442</v>
      </c>
      <c r="D12" s="9"/>
      <c r="E12" s="10">
        <v>25.5</v>
      </c>
      <c r="F12" s="33">
        <f t="shared" si="0"/>
        <v>11271</v>
      </c>
      <c r="G12" s="19"/>
      <c r="H12" s="16"/>
      <c r="I12" s="17"/>
      <c r="J12" s="18"/>
      <c r="L12" t="s">
        <v>53</v>
      </c>
    </row>
    <row r="13" spans="2:29" x14ac:dyDescent="0.25">
      <c r="B13" s="7">
        <v>46122</v>
      </c>
      <c r="C13" s="8">
        <v>432</v>
      </c>
      <c r="D13" s="9"/>
      <c r="E13" s="10">
        <v>25.5</v>
      </c>
      <c r="F13" s="33">
        <f t="shared" si="0"/>
        <v>11016</v>
      </c>
      <c r="G13" s="19"/>
      <c r="H13" s="16"/>
      <c r="I13" s="17"/>
      <c r="J13" s="18"/>
    </row>
    <row r="14" spans="2:29" x14ac:dyDescent="0.25">
      <c r="B14" s="7">
        <v>46123</v>
      </c>
      <c r="C14" s="8">
        <v>442</v>
      </c>
      <c r="D14" s="9"/>
      <c r="E14" s="10">
        <v>25.5</v>
      </c>
      <c r="F14" s="33">
        <f t="shared" si="0"/>
        <v>11271</v>
      </c>
      <c r="G14" s="19"/>
      <c r="H14" s="16"/>
      <c r="I14" s="17"/>
      <c r="J14" s="18"/>
    </row>
    <row r="15" spans="2:29" x14ac:dyDescent="0.25">
      <c r="B15" s="7">
        <v>46124</v>
      </c>
      <c r="C15" s="8">
        <v>434</v>
      </c>
      <c r="D15" s="9"/>
      <c r="E15" s="10">
        <v>25.5</v>
      </c>
      <c r="F15" s="33">
        <f t="shared" si="0"/>
        <v>11067</v>
      </c>
      <c r="G15" s="15">
        <v>46129</v>
      </c>
      <c r="H15" s="16" t="s">
        <v>42</v>
      </c>
      <c r="I15" s="17"/>
      <c r="J15" s="18">
        <v>149381.57999999999</v>
      </c>
    </row>
    <row r="16" spans="2:29" x14ac:dyDescent="0.25">
      <c r="B16" s="7">
        <v>46125</v>
      </c>
      <c r="C16" s="8">
        <v>447</v>
      </c>
      <c r="D16" s="9"/>
      <c r="E16" s="10">
        <v>25.5</v>
      </c>
      <c r="F16" s="33">
        <f t="shared" si="0"/>
        <v>11398.5</v>
      </c>
      <c r="G16" s="19"/>
      <c r="H16" s="16"/>
      <c r="I16" s="17"/>
      <c r="J16" s="18"/>
    </row>
    <row r="17" spans="2:10" x14ac:dyDescent="0.25">
      <c r="B17" s="7">
        <v>46126</v>
      </c>
      <c r="C17" s="8">
        <v>448</v>
      </c>
      <c r="D17" s="9"/>
      <c r="E17" s="10">
        <v>25.5</v>
      </c>
      <c r="F17" s="33">
        <f t="shared" si="0"/>
        <v>11424</v>
      </c>
      <c r="G17" s="19"/>
      <c r="H17" s="16"/>
      <c r="I17" s="17"/>
      <c r="J17" s="18"/>
    </row>
    <row r="18" spans="2:10" x14ac:dyDescent="0.25">
      <c r="B18" s="7">
        <v>46127</v>
      </c>
      <c r="C18" s="8">
        <v>431</v>
      </c>
      <c r="D18" s="9"/>
      <c r="E18" s="10">
        <v>25.5</v>
      </c>
      <c r="F18" s="33">
        <f t="shared" si="0"/>
        <v>10990.5</v>
      </c>
      <c r="G18" s="19"/>
      <c r="H18" s="16"/>
      <c r="I18" s="17"/>
      <c r="J18" s="18"/>
    </row>
    <row r="19" spans="2:10" x14ac:dyDescent="0.25">
      <c r="B19" s="7">
        <v>46128</v>
      </c>
      <c r="C19" s="8">
        <v>440</v>
      </c>
      <c r="D19" s="9"/>
      <c r="E19" s="10">
        <v>25.5</v>
      </c>
      <c r="F19" s="33">
        <f t="shared" si="0"/>
        <v>11220</v>
      </c>
      <c r="G19" s="15">
        <v>46148</v>
      </c>
      <c r="H19" s="16" t="s">
        <v>42</v>
      </c>
      <c r="I19" s="17"/>
      <c r="J19" s="18">
        <v>179211.58</v>
      </c>
    </row>
    <row r="20" spans="2:10" x14ac:dyDescent="0.25">
      <c r="B20" s="7">
        <v>46129</v>
      </c>
      <c r="C20" s="8">
        <v>449</v>
      </c>
      <c r="D20" s="9"/>
      <c r="E20" s="10">
        <v>25.5</v>
      </c>
      <c r="F20" s="33">
        <f t="shared" si="0"/>
        <v>11449.5</v>
      </c>
      <c r="G20" s="19"/>
      <c r="H20" s="16"/>
      <c r="I20" s="17"/>
      <c r="J20" s="18"/>
    </row>
    <row r="21" spans="2:10" x14ac:dyDescent="0.25">
      <c r="B21" s="7">
        <v>46130</v>
      </c>
      <c r="C21" s="8">
        <v>457</v>
      </c>
      <c r="D21" s="9"/>
      <c r="E21" s="10">
        <v>25.5</v>
      </c>
      <c r="F21" s="33">
        <f t="shared" si="0"/>
        <v>11653.5</v>
      </c>
      <c r="G21" s="19"/>
      <c r="H21" s="16"/>
      <c r="I21" s="17"/>
      <c r="J21" s="18"/>
    </row>
    <row r="22" spans="2:10" x14ac:dyDescent="0.25">
      <c r="B22" s="7">
        <v>46131</v>
      </c>
      <c r="C22" s="8">
        <v>435</v>
      </c>
      <c r="D22" s="9"/>
      <c r="E22" s="10">
        <v>25.5</v>
      </c>
      <c r="F22" s="33">
        <f t="shared" si="0"/>
        <v>11092.5</v>
      </c>
      <c r="G22" s="19"/>
      <c r="H22" s="16"/>
      <c r="I22" s="17"/>
      <c r="J22" s="18"/>
    </row>
    <row r="23" spans="2:10" x14ac:dyDescent="0.25">
      <c r="B23" s="7">
        <v>46132</v>
      </c>
      <c r="C23" s="8">
        <v>407</v>
      </c>
      <c r="D23" s="9"/>
      <c r="E23" s="10">
        <v>25.5</v>
      </c>
      <c r="F23" s="33">
        <f t="shared" si="0"/>
        <v>10378.5</v>
      </c>
      <c r="G23" s="19"/>
      <c r="H23" s="16"/>
      <c r="I23" s="17"/>
      <c r="J23" s="18"/>
    </row>
    <row r="24" spans="2:10" x14ac:dyDescent="0.25">
      <c r="B24" s="7">
        <v>46133</v>
      </c>
      <c r="C24" s="8">
        <v>444</v>
      </c>
      <c r="D24" s="9"/>
      <c r="E24" s="10">
        <v>25.5</v>
      </c>
      <c r="F24" s="33">
        <f t="shared" si="0"/>
        <v>11322</v>
      </c>
      <c r="G24" s="19"/>
      <c r="H24" s="16"/>
      <c r="I24" s="17"/>
      <c r="J24" s="18"/>
    </row>
    <row r="25" spans="2:10" x14ac:dyDescent="0.25">
      <c r="B25" s="7">
        <v>46134</v>
      </c>
      <c r="C25" s="8">
        <v>455</v>
      </c>
      <c r="D25" s="9"/>
      <c r="E25" s="10">
        <v>25.5</v>
      </c>
      <c r="F25" s="33">
        <f t="shared" si="0"/>
        <v>11602.5</v>
      </c>
      <c r="G25" s="19"/>
      <c r="H25" s="16"/>
      <c r="I25" s="17"/>
      <c r="J25" s="18"/>
    </row>
    <row r="26" spans="2:10" x14ac:dyDescent="0.25">
      <c r="B26" s="7">
        <v>46135</v>
      </c>
      <c r="C26" s="8">
        <v>457</v>
      </c>
      <c r="D26" s="9"/>
      <c r="E26" s="10">
        <v>25.5</v>
      </c>
      <c r="F26" s="33">
        <f t="shared" si="0"/>
        <v>11653.5</v>
      </c>
      <c r="G26" s="19"/>
      <c r="H26" s="16"/>
      <c r="I26" s="17"/>
      <c r="J26" s="18"/>
    </row>
    <row r="27" spans="2:10" x14ac:dyDescent="0.25">
      <c r="B27" s="7">
        <v>46136</v>
      </c>
      <c r="C27" s="8">
        <v>464</v>
      </c>
      <c r="D27" s="9"/>
      <c r="E27" s="10">
        <v>25.5</v>
      </c>
      <c r="F27" s="33">
        <f t="shared" si="0"/>
        <v>11832</v>
      </c>
      <c r="G27" s="19"/>
      <c r="H27" s="16"/>
      <c r="I27" s="17"/>
      <c r="J27" s="18"/>
    </row>
    <row r="28" spans="2:10" x14ac:dyDescent="0.25">
      <c r="B28" s="7">
        <v>46137</v>
      </c>
      <c r="C28" s="8">
        <v>453</v>
      </c>
      <c r="D28" s="9"/>
      <c r="E28" s="10">
        <v>25.5</v>
      </c>
      <c r="F28" s="33">
        <f t="shared" si="0"/>
        <v>11551.5</v>
      </c>
      <c r="G28" s="19"/>
      <c r="H28" s="16"/>
      <c r="I28" s="17"/>
      <c r="J28" s="18"/>
    </row>
    <row r="29" spans="2:10" x14ac:dyDescent="0.25">
      <c r="B29" s="7">
        <v>46138</v>
      </c>
      <c r="C29" s="8">
        <v>428</v>
      </c>
      <c r="D29" s="9"/>
      <c r="E29" s="10">
        <v>25.5</v>
      </c>
      <c r="F29" s="33">
        <f t="shared" si="0"/>
        <v>10914</v>
      </c>
      <c r="G29" s="19"/>
      <c r="H29" s="16"/>
      <c r="I29" s="17"/>
      <c r="J29" s="18"/>
    </row>
    <row r="30" spans="2:10" x14ac:dyDescent="0.25">
      <c r="B30" s="7">
        <v>46139</v>
      </c>
      <c r="C30" s="8">
        <v>440</v>
      </c>
      <c r="D30" s="9"/>
      <c r="E30" s="10">
        <v>25.5</v>
      </c>
      <c r="F30" s="33">
        <f t="shared" si="0"/>
        <v>11220</v>
      </c>
      <c r="G30" s="19"/>
      <c r="H30" s="16"/>
      <c r="I30" s="17"/>
      <c r="J30" s="18"/>
    </row>
    <row r="31" spans="2:10" x14ac:dyDescent="0.25">
      <c r="B31" s="7">
        <v>46140</v>
      </c>
      <c r="C31" s="8">
        <v>449</v>
      </c>
      <c r="D31" s="9"/>
      <c r="E31" s="10">
        <v>25.5</v>
      </c>
      <c r="F31" s="33">
        <f t="shared" si="0"/>
        <v>11449.5</v>
      </c>
      <c r="G31" s="19"/>
      <c r="H31" s="16"/>
      <c r="I31" s="17"/>
      <c r="J31" s="18"/>
    </row>
    <row r="32" spans="2:10" x14ac:dyDescent="0.25">
      <c r="B32" s="7">
        <v>46141</v>
      </c>
      <c r="C32" s="8">
        <v>445</v>
      </c>
      <c r="D32" s="9"/>
      <c r="E32" s="10">
        <v>25.5</v>
      </c>
      <c r="F32" s="33">
        <f t="shared" si="0"/>
        <v>11347.5</v>
      </c>
      <c r="G32" s="19"/>
      <c r="H32" s="16"/>
      <c r="I32" s="17"/>
      <c r="J32" s="18"/>
    </row>
    <row r="33" spans="2:12" x14ac:dyDescent="0.25">
      <c r="B33" s="7">
        <v>46142</v>
      </c>
      <c r="C33" s="8">
        <v>452</v>
      </c>
      <c r="D33" s="9"/>
      <c r="E33" s="10">
        <v>25.5</v>
      </c>
      <c r="F33" s="33">
        <f t="shared" si="0"/>
        <v>11526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13306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339302.99898999999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339303</v>
      </c>
      <c r="L36" s="31">
        <f>J36-J4-J5-J6</f>
        <v>335574.06002999999</v>
      </c>
    </row>
    <row r="37" spans="2:12" x14ac:dyDescent="0.25">
      <c r="B37" s="26" t="s">
        <v>14</v>
      </c>
      <c r="C37" s="30">
        <f>C35</f>
        <v>13306</v>
      </c>
      <c r="D37" s="9">
        <f>D35/1.03</f>
        <v>0</v>
      </c>
      <c r="E37" s="10"/>
      <c r="F37" s="33">
        <f>SUM(F4:F36)</f>
        <v>339303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1.0100000072270632E-3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13BE-8354-4D5C-8476-0C7FE8EA0001}">
  <dimension ref="B1:AC43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447</v>
      </c>
      <c r="D4" s="9"/>
      <c r="E4" s="10">
        <v>25.5</v>
      </c>
      <c r="F4" s="33">
        <f>E4*C4</f>
        <v>11398.5</v>
      </c>
      <c r="G4" s="11"/>
      <c r="H4" s="12" t="s">
        <v>6</v>
      </c>
      <c r="I4" s="13">
        <v>0.01</v>
      </c>
      <c r="J4" s="14">
        <f>(F36+F37)*I4</f>
        <v>827.47500000000002</v>
      </c>
    </row>
    <row r="5" spans="2:29" x14ac:dyDescent="0.25">
      <c r="B5" s="7">
        <v>46144</v>
      </c>
      <c r="C5" s="8">
        <v>470</v>
      </c>
      <c r="D5" s="9"/>
      <c r="E5" s="10">
        <v>25.5</v>
      </c>
      <c r="F5" s="33">
        <f t="shared" ref="F5:F34" si="0">E5*C5</f>
        <v>11985</v>
      </c>
      <c r="G5" s="11"/>
      <c r="H5" s="12" t="s">
        <v>7</v>
      </c>
      <c r="I5" s="13">
        <v>1E-3</v>
      </c>
      <c r="J5" s="14">
        <f>(F36+F37-J4-J6)*I5</f>
        <v>81.920024999999995</v>
      </c>
    </row>
    <row r="6" spans="2:29" x14ac:dyDescent="0.25">
      <c r="B6" s="7">
        <v>46145</v>
      </c>
      <c r="C6" s="8">
        <v>465</v>
      </c>
      <c r="D6" s="9"/>
      <c r="E6" s="10">
        <v>25.5</v>
      </c>
      <c r="F6" s="33">
        <f t="shared" si="0"/>
        <v>11857.5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468</v>
      </c>
      <c r="D7" s="9"/>
      <c r="E7" s="10">
        <v>25.5</v>
      </c>
      <c r="F7" s="33">
        <f t="shared" si="0"/>
        <v>11934</v>
      </c>
      <c r="G7" s="11"/>
      <c r="H7" s="12" t="s">
        <v>9</v>
      </c>
      <c r="I7" s="13"/>
      <c r="J7" s="14">
        <f>'NİSAN 2026'!J39*-1</f>
        <v>-1.0100000072270632E-3</v>
      </c>
    </row>
    <row r="8" spans="2:29" x14ac:dyDescent="0.25">
      <c r="B8" s="7">
        <v>46147</v>
      </c>
      <c r="C8" s="8">
        <v>468</v>
      </c>
      <c r="D8" s="9"/>
      <c r="E8" s="10">
        <v>25.5</v>
      </c>
      <c r="F8" s="33">
        <f t="shared" si="0"/>
        <v>11934</v>
      </c>
      <c r="G8" s="15"/>
      <c r="H8" s="16"/>
      <c r="I8" s="17"/>
      <c r="J8" s="18"/>
    </row>
    <row r="9" spans="2:29" x14ac:dyDescent="0.25">
      <c r="B9" s="7">
        <v>46148</v>
      </c>
      <c r="C9" s="8">
        <v>465</v>
      </c>
      <c r="D9" s="9"/>
      <c r="E9" s="10">
        <v>25.5</v>
      </c>
      <c r="F9" s="33">
        <f t="shared" si="0"/>
        <v>11857.5</v>
      </c>
      <c r="G9" s="15"/>
      <c r="H9" s="16"/>
      <c r="I9" s="17"/>
      <c r="J9" s="18"/>
    </row>
    <row r="10" spans="2:29" x14ac:dyDescent="0.25">
      <c r="B10" s="7">
        <v>46149</v>
      </c>
      <c r="C10" s="8">
        <v>462</v>
      </c>
      <c r="D10" s="9"/>
      <c r="E10" s="10">
        <v>25.5</v>
      </c>
      <c r="F10" s="33">
        <f t="shared" si="0"/>
        <v>11781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3245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909.39401499999281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82747.5</v>
      </c>
      <c r="L36" s="31">
        <f>J36-J4-J5-J6</f>
        <v>81838.104974999995</v>
      </c>
    </row>
    <row r="37" spans="2:12" x14ac:dyDescent="0.25">
      <c r="B37" s="26" t="s">
        <v>14</v>
      </c>
      <c r="C37" s="30">
        <f>C35</f>
        <v>3245</v>
      </c>
      <c r="D37" s="9">
        <f>D35/1.03</f>
        <v>0</v>
      </c>
      <c r="E37" s="10"/>
      <c r="F37" s="33">
        <f>SUM(F4:F36)</f>
        <v>82747.5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81838.105985000002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BD97-038F-4F37-83E8-03AD4ED6A0A7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0" t="s">
        <v>31</v>
      </c>
      <c r="C2" s="101"/>
      <c r="D2" s="101"/>
      <c r="E2" s="101"/>
      <c r="F2" s="101"/>
      <c r="G2" s="101"/>
      <c r="H2" s="101"/>
      <c r="I2" s="101"/>
      <c r="J2" s="10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-81838.105985000002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03" t="s">
        <v>11</v>
      </c>
      <c r="I35" s="103"/>
      <c r="J35" s="25">
        <f>SUM(J4:J34)</f>
        <v>-81838.105985000002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04" t="s">
        <v>13</v>
      </c>
      <c r="I36" s="10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05" t="s">
        <v>16</v>
      </c>
      <c r="C39" s="106"/>
      <c r="D39" s="27"/>
      <c r="E39" s="34"/>
      <c r="F39" s="35"/>
      <c r="G39" s="28"/>
      <c r="H39" s="107" t="s">
        <v>17</v>
      </c>
      <c r="I39" s="107"/>
      <c r="J39" s="29">
        <f>J36+J37+J38-J35</f>
        <v>81838.105985000002</v>
      </c>
    </row>
    <row r="40" spans="2:12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</row>
    <row r="41" spans="2:12" ht="15.75" thickBot="1" x14ac:dyDescent="0.3">
      <c r="B41" s="97"/>
      <c r="C41" s="98"/>
      <c r="D41" s="98"/>
      <c r="E41" s="98"/>
      <c r="F41" s="98"/>
      <c r="G41" s="98"/>
      <c r="H41" s="98"/>
      <c r="I41" s="98"/>
      <c r="J41" s="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2026-05-08T11:22:33Z</dcterms:modified>
</cp:coreProperties>
</file>